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8190" windowHeight="4035" tabRatio="512" activeTab="1"/>
  </bookViews>
  <sheets>
    <sheet name="School - Economics" sheetId="1" r:id="rId1"/>
    <sheet name="Sheet1" sheetId="2" r:id="rId2"/>
  </sheets>
  <definedNames>
    <definedName name="_xlnm._FilterDatabase" localSheetId="0" hidden="1">'School - Economics'!$A$2:$N$451</definedName>
    <definedName name="_xlnm.Print_Area" localSheetId="0">'School - Economics'!$A$1:$N$451</definedName>
    <definedName name="_xlnm.Print_Titles" localSheetId="0">'School - Economics'!$1:$2</definedName>
  </definedNames>
  <calcPr calcId="125725"/>
</workbook>
</file>

<file path=xl/calcChain.xml><?xml version="1.0" encoding="utf-8"?>
<calcChain xmlns="http://schemas.openxmlformats.org/spreadsheetml/2006/main">
  <c r="B4" i="1"/>
  <c r="C4" s="1"/>
  <c r="B5"/>
  <c r="C5" s="1"/>
  <c r="B6"/>
  <c r="C6" s="1"/>
  <c r="B7"/>
  <c r="C7" s="1"/>
  <c r="B8"/>
  <c r="C8" s="1"/>
  <c r="B9"/>
  <c r="C9" s="1"/>
  <c r="B10"/>
  <c r="C10" s="1"/>
  <c r="B11"/>
  <c r="C11" s="1"/>
  <c r="B12"/>
  <c r="C12" s="1"/>
  <c r="B13"/>
  <c r="C13" s="1"/>
  <c r="B14"/>
  <c r="C14" s="1"/>
  <c r="B15"/>
  <c r="C15" s="1"/>
  <c r="B16"/>
  <c r="C16" s="1"/>
  <c r="B17"/>
  <c r="C17" s="1"/>
  <c r="B18"/>
  <c r="C18" s="1"/>
  <c r="B19"/>
  <c r="C19" s="1"/>
  <c r="B20"/>
  <c r="C20" s="1"/>
  <c r="B21"/>
  <c r="C21" s="1"/>
  <c r="B22"/>
  <c r="C22" s="1"/>
  <c r="B23"/>
  <c r="C23" s="1"/>
  <c r="B24"/>
  <c r="C24" s="1"/>
  <c r="B25"/>
  <c r="C25" s="1"/>
  <c r="B26"/>
  <c r="C26" s="1"/>
  <c r="B27"/>
  <c r="C27" s="1"/>
  <c r="B28"/>
  <c r="C28" s="1"/>
  <c r="B29"/>
  <c r="C29" s="1"/>
  <c r="B30"/>
  <c r="C30" s="1"/>
  <c r="B31"/>
  <c r="C31" s="1"/>
  <c r="B32"/>
  <c r="C32" s="1"/>
  <c r="B33"/>
  <c r="C33" s="1"/>
  <c r="B34"/>
  <c r="C34" s="1"/>
  <c r="B35"/>
  <c r="C35" s="1"/>
  <c r="B36"/>
  <c r="C36" s="1"/>
  <c r="B37"/>
  <c r="C37" s="1"/>
  <c r="B38"/>
  <c r="C38" s="1"/>
  <c r="B39"/>
  <c r="C39" s="1"/>
  <c r="B40"/>
  <c r="C40" s="1"/>
  <c r="B41"/>
  <c r="C41" s="1"/>
  <c r="B42"/>
  <c r="C42" s="1"/>
  <c r="B43"/>
  <c r="C43" s="1"/>
  <c r="B44"/>
  <c r="C44" s="1"/>
  <c r="B45"/>
  <c r="C45" s="1"/>
  <c r="B46"/>
  <c r="C46" s="1"/>
  <c r="B47"/>
  <c r="C47" s="1"/>
  <c r="B48"/>
  <c r="C48" s="1"/>
  <c r="B49"/>
  <c r="C49" s="1"/>
  <c r="B50"/>
  <c r="C50" s="1"/>
  <c r="B51"/>
  <c r="C51" s="1"/>
  <c r="B52"/>
  <c r="C52" s="1"/>
  <c r="B53"/>
  <c r="C53" s="1"/>
  <c r="B54"/>
  <c r="C54" s="1"/>
  <c r="B55"/>
  <c r="C55" s="1"/>
  <c r="B56"/>
  <c r="C56" s="1"/>
  <c r="B57"/>
  <c r="C57" s="1"/>
  <c r="B58"/>
  <c r="C58" s="1"/>
  <c r="B59"/>
  <c r="C59" s="1"/>
  <c r="B60"/>
  <c r="C60" s="1"/>
  <c r="B61"/>
  <c r="C61" s="1"/>
  <c r="B62"/>
  <c r="C62" s="1"/>
  <c r="B63"/>
  <c r="C63" s="1"/>
  <c r="B64"/>
  <c r="C64" s="1"/>
  <c r="B65"/>
  <c r="C65" s="1"/>
  <c r="B66"/>
  <c r="C66" s="1"/>
  <c r="B67"/>
  <c r="C67" s="1"/>
  <c r="B68"/>
  <c r="C68" s="1"/>
  <c r="B69"/>
  <c r="C69" s="1"/>
  <c r="B70"/>
  <c r="C70" s="1"/>
  <c r="B71"/>
  <c r="C71" s="1"/>
  <c r="B72"/>
  <c r="C72" s="1"/>
  <c r="B73"/>
  <c r="C73" s="1"/>
  <c r="B74"/>
  <c r="C74" s="1"/>
  <c r="B75"/>
  <c r="C75" s="1"/>
  <c r="B76"/>
  <c r="C76" s="1"/>
  <c r="B77"/>
  <c r="C77" s="1"/>
  <c r="B78"/>
  <c r="C78" s="1"/>
  <c r="B79"/>
  <c r="C79" s="1"/>
  <c r="B80"/>
  <c r="C80" s="1"/>
  <c r="B81"/>
  <c r="C81" s="1"/>
  <c r="B82"/>
  <c r="C82" s="1"/>
  <c r="B83"/>
  <c r="C83" s="1"/>
  <c r="B84"/>
  <c r="C84" s="1"/>
  <c r="B85"/>
  <c r="C85" s="1"/>
  <c r="B86"/>
  <c r="C86" s="1"/>
  <c r="B87"/>
  <c r="C87" s="1"/>
  <c r="B88"/>
  <c r="C88" s="1"/>
  <c r="B89"/>
  <c r="C89" s="1"/>
  <c r="B90"/>
  <c r="C90" s="1"/>
  <c r="B91"/>
  <c r="C91" s="1"/>
  <c r="B92"/>
  <c r="C92" s="1"/>
  <c r="B93"/>
  <c r="C93" s="1"/>
  <c r="B94"/>
  <c r="C94" s="1"/>
  <c r="B95"/>
  <c r="C95" s="1"/>
  <c r="B96"/>
  <c r="C96" s="1"/>
  <c r="B97"/>
  <c r="C97" s="1"/>
  <c r="B98"/>
  <c r="C98" s="1"/>
  <c r="B99"/>
  <c r="C99" s="1"/>
  <c r="B100"/>
  <c r="C100" s="1"/>
  <c r="B101"/>
  <c r="C101" s="1"/>
  <c r="B102"/>
  <c r="C102" s="1"/>
  <c r="B103"/>
  <c r="C103" s="1"/>
  <c r="B104"/>
  <c r="C104" s="1"/>
  <c r="B105"/>
  <c r="C105" s="1"/>
  <c r="B106"/>
  <c r="C106" s="1"/>
  <c r="B107"/>
  <c r="C107" s="1"/>
  <c r="B108"/>
  <c r="C108" s="1"/>
  <c r="B109"/>
  <c r="C109" s="1"/>
  <c r="B110"/>
  <c r="C110" s="1"/>
  <c r="B111"/>
  <c r="C111" s="1"/>
  <c r="B112"/>
  <c r="C112" s="1"/>
  <c r="B113"/>
  <c r="C113" s="1"/>
  <c r="B114"/>
  <c r="C114" s="1"/>
  <c r="B115"/>
  <c r="C115" s="1"/>
  <c r="B116"/>
  <c r="C116" s="1"/>
  <c r="B117"/>
  <c r="C117" s="1"/>
  <c r="B118"/>
  <c r="C118" s="1"/>
  <c r="B119"/>
  <c r="C119" s="1"/>
  <c r="B120"/>
  <c r="C120" s="1"/>
  <c r="B121"/>
  <c r="C121" s="1"/>
  <c r="B122"/>
  <c r="C122" s="1"/>
  <c r="B123"/>
  <c r="C123" s="1"/>
  <c r="B124"/>
  <c r="C124" s="1"/>
  <c r="B125"/>
  <c r="C125" s="1"/>
  <c r="B126"/>
  <c r="C126" s="1"/>
  <c r="B127"/>
  <c r="C127" s="1"/>
  <c r="B128"/>
  <c r="C128" s="1"/>
  <c r="B129"/>
  <c r="C129" s="1"/>
  <c r="B130"/>
  <c r="C130" s="1"/>
  <c r="B131"/>
  <c r="C131" s="1"/>
  <c r="B132"/>
  <c r="C132" s="1"/>
  <c r="B133"/>
  <c r="C133" s="1"/>
  <c r="B134"/>
  <c r="C134" s="1"/>
  <c r="B135"/>
  <c r="C135" s="1"/>
  <c r="B136"/>
  <c r="C136" s="1"/>
  <c r="B137"/>
  <c r="C137" s="1"/>
  <c r="B138"/>
  <c r="C138" s="1"/>
  <c r="B139"/>
  <c r="C139" s="1"/>
  <c r="B140"/>
  <c r="C140" s="1"/>
  <c r="B141"/>
  <c r="C141" s="1"/>
  <c r="B142"/>
  <c r="C142" s="1"/>
  <c r="B143"/>
  <c r="C143" s="1"/>
  <c r="B144"/>
  <c r="C144" s="1"/>
  <c r="B145"/>
  <c r="C145" s="1"/>
  <c r="B146"/>
  <c r="C146" s="1"/>
  <c r="B147"/>
  <c r="C147" s="1"/>
  <c r="B148"/>
  <c r="C148" s="1"/>
  <c r="B149"/>
  <c r="C149" s="1"/>
  <c r="B150"/>
  <c r="C150" s="1"/>
  <c r="B151"/>
  <c r="C151" s="1"/>
  <c r="B152"/>
  <c r="C152" s="1"/>
  <c r="B153"/>
  <c r="C153" s="1"/>
  <c r="B154"/>
  <c r="C154" s="1"/>
  <c r="B155"/>
  <c r="C155" s="1"/>
  <c r="B156"/>
  <c r="C156" s="1"/>
  <c r="B157"/>
  <c r="C157" s="1"/>
  <c r="B158"/>
  <c r="C158" s="1"/>
  <c r="B159"/>
  <c r="C159" s="1"/>
  <c r="B160"/>
  <c r="C160" s="1"/>
  <c r="B161"/>
  <c r="C161" s="1"/>
  <c r="B162"/>
  <c r="C162" s="1"/>
  <c r="B163"/>
  <c r="C163" s="1"/>
  <c r="B164"/>
  <c r="C164" s="1"/>
  <c r="B165"/>
  <c r="C165" s="1"/>
  <c r="B166"/>
  <c r="C166" s="1"/>
  <c r="B167"/>
  <c r="C167" s="1"/>
  <c r="B168"/>
  <c r="C168" s="1"/>
  <c r="B169"/>
  <c r="C169" s="1"/>
  <c r="B170"/>
  <c r="C170" s="1"/>
  <c r="B171"/>
  <c r="C171" s="1"/>
  <c r="B172"/>
  <c r="C172" s="1"/>
  <c r="B173"/>
  <c r="C173" s="1"/>
  <c r="B174"/>
  <c r="C174" s="1"/>
  <c r="B175"/>
  <c r="C175" s="1"/>
  <c r="B176"/>
  <c r="C176" s="1"/>
  <c r="B177"/>
  <c r="C177" s="1"/>
  <c r="B178"/>
  <c r="C178" s="1"/>
  <c r="B179"/>
  <c r="C179" s="1"/>
  <c r="B180"/>
  <c r="C180" s="1"/>
  <c r="B181"/>
  <c r="C181" s="1"/>
  <c r="B182"/>
  <c r="C182" s="1"/>
  <c r="B183"/>
  <c r="C183" s="1"/>
  <c r="B184"/>
  <c r="C184" s="1"/>
  <c r="B185"/>
  <c r="C185" s="1"/>
  <c r="B186"/>
  <c r="C186" s="1"/>
  <c r="B187"/>
  <c r="C187" s="1"/>
  <c r="B188"/>
  <c r="C188" s="1"/>
  <c r="B189"/>
  <c r="C189" s="1"/>
  <c r="B190"/>
  <c r="C190" s="1"/>
  <c r="B191"/>
  <c r="C191" s="1"/>
  <c r="B192"/>
  <c r="C192" s="1"/>
  <c r="B193"/>
  <c r="C193" s="1"/>
  <c r="B194"/>
  <c r="C194" s="1"/>
  <c r="B195"/>
  <c r="C195" s="1"/>
  <c r="B196"/>
  <c r="C196" s="1"/>
  <c r="B197"/>
  <c r="C197" s="1"/>
  <c r="B198"/>
  <c r="C198" s="1"/>
  <c r="B199"/>
  <c r="C199" s="1"/>
  <c r="B200"/>
  <c r="C200" s="1"/>
  <c r="B201"/>
  <c r="C201" s="1"/>
  <c r="B202"/>
  <c r="C202" s="1"/>
  <c r="B203"/>
  <c r="C203" s="1"/>
  <c r="B204"/>
  <c r="C204" s="1"/>
  <c r="B205"/>
  <c r="C205" s="1"/>
  <c r="B206"/>
  <c r="C206" s="1"/>
  <c r="B207"/>
  <c r="C207" s="1"/>
  <c r="B208"/>
  <c r="C208" s="1"/>
  <c r="B209"/>
  <c r="C209" s="1"/>
  <c r="B210"/>
  <c r="C210" s="1"/>
  <c r="B211"/>
  <c r="C211" s="1"/>
  <c r="B212"/>
  <c r="C212" s="1"/>
  <c r="B213"/>
  <c r="C213" s="1"/>
  <c r="B214"/>
  <c r="C214" s="1"/>
  <c r="B215"/>
  <c r="C215" s="1"/>
  <c r="B216"/>
  <c r="C216" s="1"/>
  <c r="B217"/>
  <c r="C217" s="1"/>
  <c r="B218"/>
  <c r="C218" s="1"/>
  <c r="B219"/>
  <c r="C219" s="1"/>
  <c r="B220"/>
  <c r="C220" s="1"/>
  <c r="B221"/>
  <c r="C221" s="1"/>
  <c r="B222"/>
  <c r="C222" s="1"/>
  <c r="B223"/>
  <c r="C223" s="1"/>
  <c r="B224"/>
  <c r="C224" s="1"/>
  <c r="B225"/>
  <c r="C225" s="1"/>
  <c r="B226"/>
  <c r="C226" s="1"/>
  <c r="B227"/>
  <c r="C227" s="1"/>
  <c r="B228"/>
  <c r="C228" s="1"/>
  <c r="B229"/>
  <c r="C229" s="1"/>
  <c r="B230"/>
  <c r="C230" s="1"/>
  <c r="B231"/>
  <c r="C231" s="1"/>
  <c r="B232"/>
  <c r="C232" s="1"/>
  <c r="B233"/>
  <c r="C233" s="1"/>
  <c r="B234"/>
  <c r="C234" s="1"/>
  <c r="B235"/>
  <c r="C235" s="1"/>
  <c r="B236"/>
  <c r="C236" s="1"/>
  <c r="B237"/>
  <c r="C237" s="1"/>
  <c r="B238"/>
  <c r="C238" s="1"/>
  <c r="B239"/>
  <c r="C239" s="1"/>
  <c r="B240"/>
  <c r="C240" s="1"/>
  <c r="B241"/>
  <c r="C241" s="1"/>
  <c r="B242"/>
  <c r="C242" s="1"/>
  <c r="B243"/>
  <c r="C243" s="1"/>
  <c r="B244"/>
  <c r="C244" s="1"/>
  <c r="B245"/>
  <c r="C245" s="1"/>
  <c r="B246"/>
  <c r="C246" s="1"/>
  <c r="B247"/>
  <c r="C247" s="1"/>
  <c r="B248"/>
  <c r="C248" s="1"/>
  <c r="B249"/>
  <c r="C249" s="1"/>
  <c r="B250"/>
  <c r="C250" s="1"/>
  <c r="B251"/>
  <c r="C251" s="1"/>
  <c r="B252"/>
  <c r="C252" s="1"/>
  <c r="B253"/>
  <c r="C253" s="1"/>
  <c r="B254"/>
  <c r="C254" s="1"/>
  <c r="B255"/>
  <c r="C255" s="1"/>
  <c r="B256"/>
  <c r="C256" s="1"/>
  <c r="B257"/>
  <c r="C257" s="1"/>
  <c r="B258"/>
  <c r="C258" s="1"/>
  <c r="B259"/>
  <c r="C259" s="1"/>
  <c r="B260"/>
  <c r="C260" s="1"/>
  <c r="B261"/>
  <c r="C261" s="1"/>
  <c r="B262"/>
  <c r="C262" s="1"/>
  <c r="B263"/>
  <c r="C263" s="1"/>
  <c r="B264"/>
  <c r="C264" s="1"/>
  <c r="B265"/>
  <c r="C265" s="1"/>
  <c r="B266"/>
  <c r="C266" s="1"/>
  <c r="B267"/>
  <c r="C267" s="1"/>
  <c r="B268"/>
  <c r="C268" s="1"/>
  <c r="B269"/>
  <c r="C269" s="1"/>
  <c r="B270"/>
  <c r="C270" s="1"/>
  <c r="B271"/>
  <c r="C271" s="1"/>
  <c r="B272"/>
  <c r="C272" s="1"/>
  <c r="B273"/>
  <c r="C273" s="1"/>
  <c r="B274"/>
  <c r="C274" s="1"/>
  <c r="B275"/>
  <c r="C275" s="1"/>
  <c r="B276"/>
  <c r="C276" s="1"/>
  <c r="B277"/>
  <c r="C277" s="1"/>
  <c r="B278"/>
  <c r="C278" s="1"/>
  <c r="B279"/>
  <c r="C279" s="1"/>
  <c r="B280"/>
  <c r="C280" s="1"/>
  <c r="B281"/>
  <c r="C281" s="1"/>
  <c r="B282"/>
  <c r="C282" s="1"/>
  <c r="B283"/>
  <c r="C283" s="1"/>
  <c r="B284"/>
  <c r="C284" s="1"/>
  <c r="B285"/>
  <c r="C285" s="1"/>
  <c r="B286"/>
  <c r="C286" s="1"/>
  <c r="B287"/>
  <c r="C287" s="1"/>
  <c r="B288"/>
  <c r="C288" s="1"/>
  <c r="B289"/>
  <c r="C289" s="1"/>
  <c r="B290"/>
  <c r="C290" s="1"/>
  <c r="B291"/>
  <c r="C291" s="1"/>
  <c r="B292"/>
  <c r="C292" s="1"/>
  <c r="B293"/>
  <c r="C293" s="1"/>
  <c r="B294"/>
  <c r="C294" s="1"/>
  <c r="B295"/>
  <c r="C295" s="1"/>
  <c r="B296"/>
  <c r="C296" s="1"/>
  <c r="B297"/>
  <c r="C297" s="1"/>
  <c r="B298"/>
  <c r="C298" s="1"/>
  <c r="B299"/>
  <c r="C299" s="1"/>
  <c r="B300"/>
  <c r="C300" s="1"/>
  <c r="B301"/>
  <c r="C301" s="1"/>
  <c r="B302"/>
  <c r="C302" s="1"/>
  <c r="B303"/>
  <c r="C303" s="1"/>
  <c r="B304"/>
  <c r="C304" s="1"/>
  <c r="B305"/>
  <c r="C305" s="1"/>
  <c r="B306"/>
  <c r="C306" s="1"/>
  <c r="B307"/>
  <c r="C307" s="1"/>
  <c r="B308"/>
  <c r="C308" s="1"/>
  <c r="B309"/>
  <c r="C309" s="1"/>
  <c r="B310"/>
  <c r="C310" s="1"/>
  <c r="B311"/>
  <c r="C311" s="1"/>
  <c r="B312"/>
  <c r="C312" s="1"/>
  <c r="B313"/>
  <c r="C313" s="1"/>
  <c r="B314"/>
  <c r="C314" s="1"/>
  <c r="B315"/>
  <c r="C315" s="1"/>
  <c r="B316"/>
  <c r="C316" s="1"/>
  <c r="B317"/>
  <c r="C317" s="1"/>
  <c r="B318"/>
  <c r="C318" s="1"/>
  <c r="B319"/>
  <c r="C319" s="1"/>
  <c r="B320"/>
  <c r="C320" s="1"/>
  <c r="B321"/>
  <c r="C321" s="1"/>
  <c r="B322"/>
  <c r="C322" s="1"/>
  <c r="B323"/>
  <c r="C323" s="1"/>
  <c r="B324"/>
  <c r="C324" s="1"/>
  <c r="B325"/>
  <c r="C325" s="1"/>
  <c r="B326"/>
  <c r="C326" s="1"/>
  <c r="B327"/>
  <c r="C327" s="1"/>
  <c r="B328"/>
  <c r="C328" s="1"/>
  <c r="B329"/>
  <c r="C329" s="1"/>
  <c r="B330"/>
  <c r="C330" s="1"/>
  <c r="B331"/>
  <c r="C331" s="1"/>
  <c r="B332"/>
  <c r="C332" s="1"/>
  <c r="B333"/>
  <c r="C333" s="1"/>
  <c r="B334"/>
  <c r="C334" s="1"/>
  <c r="B335"/>
  <c r="C335" s="1"/>
  <c r="B336"/>
  <c r="C336" s="1"/>
  <c r="B337"/>
  <c r="C337" s="1"/>
  <c r="B338"/>
  <c r="C338" s="1"/>
  <c r="B339"/>
  <c r="C339" s="1"/>
  <c r="B340"/>
  <c r="C340" s="1"/>
  <c r="B341"/>
  <c r="C341" s="1"/>
  <c r="B342"/>
  <c r="C342" s="1"/>
  <c r="B343"/>
  <c r="C343" s="1"/>
  <c r="B344"/>
  <c r="C344" s="1"/>
  <c r="B345"/>
  <c r="C345" s="1"/>
  <c r="B346"/>
  <c r="C346" s="1"/>
  <c r="B347"/>
  <c r="C347" s="1"/>
  <c r="B348"/>
  <c r="C348" s="1"/>
  <c r="B349"/>
  <c r="C349" s="1"/>
  <c r="B350"/>
  <c r="C350" s="1"/>
  <c r="B351"/>
  <c r="C351" s="1"/>
  <c r="B352"/>
  <c r="C352" s="1"/>
  <c r="B353"/>
  <c r="C353" s="1"/>
  <c r="B354"/>
  <c r="C354" s="1"/>
  <c r="B355"/>
  <c r="C355" s="1"/>
  <c r="B356"/>
  <c r="C356" s="1"/>
  <c r="B357"/>
  <c r="C357" s="1"/>
  <c r="B358"/>
  <c r="C358" s="1"/>
  <c r="B359"/>
  <c r="C359" s="1"/>
  <c r="B360"/>
  <c r="C360" s="1"/>
  <c r="B361"/>
  <c r="C361" s="1"/>
  <c r="B362"/>
  <c r="C362" s="1"/>
  <c r="B363"/>
  <c r="C363" s="1"/>
  <c r="B364"/>
  <c r="C364" s="1"/>
  <c r="B365"/>
  <c r="C365" s="1"/>
  <c r="B366"/>
  <c r="C366" s="1"/>
  <c r="B367"/>
  <c r="C367" s="1"/>
  <c r="B368"/>
  <c r="C368" s="1"/>
  <c r="B369"/>
  <c r="C369" s="1"/>
  <c r="B370"/>
  <c r="C370" s="1"/>
  <c r="B371"/>
  <c r="C371" s="1"/>
  <c r="B372"/>
  <c r="C372" s="1"/>
  <c r="B373"/>
  <c r="C373" s="1"/>
  <c r="B374"/>
  <c r="C374" s="1"/>
  <c r="B375"/>
  <c r="C375" s="1"/>
  <c r="B376"/>
  <c r="C376" s="1"/>
  <c r="B377"/>
  <c r="C377" s="1"/>
  <c r="B378"/>
  <c r="C378" s="1"/>
  <c r="B379"/>
  <c r="C379" s="1"/>
  <c r="B380"/>
  <c r="C380" s="1"/>
  <c r="B381"/>
  <c r="C381" s="1"/>
  <c r="B382"/>
  <c r="C382" s="1"/>
  <c r="B383"/>
  <c r="C383" s="1"/>
  <c r="B384"/>
  <c r="C384" s="1"/>
  <c r="B385"/>
  <c r="C385" s="1"/>
  <c r="B386"/>
  <c r="C386" s="1"/>
  <c r="B387"/>
  <c r="C387" s="1"/>
  <c r="B388"/>
  <c r="C388" s="1"/>
  <c r="B389"/>
  <c r="C389" s="1"/>
  <c r="B390"/>
  <c r="C390" s="1"/>
  <c r="B391"/>
  <c r="C391" s="1"/>
  <c r="B392"/>
  <c r="C392" s="1"/>
  <c r="B393"/>
  <c r="C393" s="1"/>
  <c r="B394"/>
  <c r="C394" s="1"/>
  <c r="B395"/>
  <c r="C395" s="1"/>
  <c r="B396"/>
  <c r="C396" s="1"/>
  <c r="B397"/>
  <c r="C397" s="1"/>
  <c r="B398"/>
  <c r="C398" s="1"/>
  <c r="B399"/>
  <c r="C399" s="1"/>
  <c r="B400"/>
  <c r="C400" s="1"/>
  <c r="B401"/>
  <c r="C401" s="1"/>
  <c r="B402"/>
  <c r="C402" s="1"/>
  <c r="B403"/>
  <c r="C403" s="1"/>
  <c r="B404"/>
  <c r="C404" s="1"/>
  <c r="B405"/>
  <c r="C405" s="1"/>
  <c r="B406"/>
  <c r="C406" s="1"/>
  <c r="B407"/>
  <c r="C407" s="1"/>
  <c r="B408"/>
  <c r="C408" s="1"/>
  <c r="B409"/>
  <c r="C409" s="1"/>
  <c r="B410"/>
  <c r="C410" s="1"/>
  <c r="B411"/>
  <c r="C411" s="1"/>
  <c r="B412"/>
  <c r="C412" s="1"/>
  <c r="B413"/>
  <c r="C413" s="1"/>
  <c r="B414"/>
  <c r="C414" s="1"/>
  <c r="B415"/>
  <c r="C415" s="1"/>
  <c r="B416"/>
  <c r="C416" s="1"/>
  <c r="B417"/>
  <c r="C417" s="1"/>
  <c r="B418"/>
  <c r="C418" s="1"/>
  <c r="B419"/>
  <c r="C419" s="1"/>
  <c r="B420"/>
  <c r="C420" s="1"/>
  <c r="B421"/>
  <c r="C421" s="1"/>
  <c r="B422"/>
  <c r="C422" s="1"/>
  <c r="B423"/>
  <c r="C423" s="1"/>
  <c r="B424"/>
  <c r="C424" s="1"/>
  <c r="B425"/>
  <c r="C425" s="1"/>
  <c r="B426"/>
  <c r="C426" s="1"/>
  <c r="B427"/>
  <c r="C427" s="1"/>
  <c r="B428"/>
  <c r="C428" s="1"/>
  <c r="B429"/>
  <c r="C429" s="1"/>
  <c r="B430"/>
  <c r="C430" s="1"/>
  <c r="B431"/>
  <c r="C431" s="1"/>
  <c r="B432"/>
  <c r="C432" s="1"/>
  <c r="B433"/>
  <c r="C433" s="1"/>
  <c r="B434"/>
  <c r="C434" s="1"/>
  <c r="B435"/>
  <c r="C435" s="1"/>
  <c r="B436"/>
  <c r="C436" s="1"/>
  <c r="B437"/>
  <c r="C437" s="1"/>
  <c r="B438"/>
  <c r="C438" s="1"/>
  <c r="B439"/>
  <c r="C439" s="1"/>
  <c r="B440"/>
  <c r="C440" s="1"/>
  <c r="B441"/>
  <c r="C441" s="1"/>
  <c r="B442"/>
  <c r="C442" s="1"/>
  <c r="B443"/>
  <c r="C443" s="1"/>
  <c r="B444"/>
  <c r="C444" s="1"/>
  <c r="B445"/>
  <c r="C445" s="1"/>
  <c r="B446"/>
  <c r="C446" s="1"/>
  <c r="B447"/>
  <c r="C447" s="1"/>
  <c r="B448"/>
  <c r="C448" s="1"/>
  <c r="B449"/>
  <c r="C449" s="1"/>
  <c r="B450"/>
  <c r="C450" s="1"/>
  <c r="B451"/>
  <c r="C451" s="1"/>
  <c r="B3"/>
  <c r="C3" s="1"/>
</calcChain>
</file>

<file path=xl/sharedStrings.xml><?xml version="1.0" encoding="utf-8"?>
<sst xmlns="http://schemas.openxmlformats.org/spreadsheetml/2006/main" count="5317" uniqueCount="1006">
  <si>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</si>
  <si>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</si>
  <si>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</si>
  <si>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</si>
  <si>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</si>
  <si>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</si>
  <si>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</si>
  <si>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Number Tested</t>
  </si>
  <si>
    <t>System Name</t>
  </si>
  <si>
    <t>RESA</t>
  </si>
  <si>
    <t>First District</t>
  </si>
  <si>
    <t>Okefenokee</t>
  </si>
  <si>
    <t>Southwest Georgia</t>
  </si>
  <si>
    <t>Oconee</t>
  </si>
  <si>
    <t>Pioneer</t>
  </si>
  <si>
    <t>Northeast Georgia</t>
  </si>
  <si>
    <t>Northwest Georgia</t>
  </si>
  <si>
    <t>Coastal Plains</t>
  </si>
  <si>
    <t>Middle Georgia</t>
  </si>
  <si>
    <t>Heart of Georgia</t>
  </si>
  <si>
    <t>Central Savannah Riv</t>
  </si>
  <si>
    <t>Griffin</t>
  </si>
  <si>
    <t>West Georgia</t>
  </si>
  <si>
    <t>Chattahoochee-Flint</t>
  </si>
  <si>
    <t>North Georgia</t>
  </si>
  <si>
    <t>Metro</t>
  </si>
  <si>
    <t xml:space="preserve"> </t>
  </si>
  <si>
    <t>APPLING COUNTY</t>
  </si>
  <si>
    <t>ATKINSON COUNTY</t>
  </si>
  <si>
    <t>BACON COUNTY</t>
  </si>
  <si>
    <t>BALDWIN COUNTY</t>
  </si>
  <si>
    <t>BANKS COUNTY</t>
  </si>
  <si>
    <t>BARROW COUNTY</t>
  </si>
  <si>
    <t>BARTOW COUNTY</t>
  </si>
  <si>
    <t>BEN HILL COUNTY</t>
  </si>
  <si>
    <t>BERRIEN COUNTY</t>
  </si>
  <si>
    <t>BIBB COUNTY</t>
  </si>
  <si>
    <t>BLECKLEY COUNTY</t>
  </si>
  <si>
    <t>BRANTLEY COUNTY</t>
  </si>
  <si>
    <t>BROOKS COUNTY</t>
  </si>
  <si>
    <t>BRYAN COUNTY</t>
  </si>
  <si>
    <t>BULLOCH COUNTY</t>
  </si>
  <si>
    <t>BURKE COUNTY</t>
  </si>
  <si>
    <t>BUTTS COUNTY</t>
  </si>
  <si>
    <t>CALHOUN COUNTY</t>
  </si>
  <si>
    <t>CAMDEN COUNTY</t>
  </si>
  <si>
    <t>CANDLER COUNTY</t>
  </si>
  <si>
    <t>CARROLL COUNTY</t>
  </si>
  <si>
    <t>CATOOSA COUNTY</t>
  </si>
  <si>
    <t>CHARLTON COUNTY</t>
  </si>
  <si>
    <t>CHATHAM COUNTY</t>
  </si>
  <si>
    <t>CHATTAHOOCHEE COUNTY</t>
  </si>
  <si>
    <t>CHATTOOGA COUNTY</t>
  </si>
  <si>
    <t>CHEROKEE COUNTY</t>
  </si>
  <si>
    <t>CLARKE COUNTY</t>
  </si>
  <si>
    <t>CLAYTON COUNTY</t>
  </si>
  <si>
    <t>CLINCH COUNTY</t>
  </si>
  <si>
    <t>COBB COUNTY</t>
  </si>
  <si>
    <t>COFFEE COUNTY</t>
  </si>
  <si>
    <t>COLQUITT COUNTY</t>
  </si>
  <si>
    <t>COLUMBIA COUNTY</t>
  </si>
  <si>
    <t>COOK COUNTY</t>
  </si>
  <si>
    <t>COWETA COUNTY</t>
  </si>
  <si>
    <t>CRAWFORD COUNTY</t>
  </si>
  <si>
    <t>CRISP COUNTY</t>
  </si>
  <si>
    <t>DADE COUNTY</t>
  </si>
  <si>
    <t>DAWSON COUNTY</t>
  </si>
  <si>
    <t>DECATUR COUNTY</t>
  </si>
  <si>
    <t>DEKALB COUNTY</t>
  </si>
  <si>
    <t>DODGE COUNTY</t>
  </si>
  <si>
    <t>DOOLY COUNTY</t>
  </si>
  <si>
    <t>DOUGHERTY COUNTY</t>
  </si>
  <si>
    <t>DOUGLAS COUNTY</t>
  </si>
  <si>
    <t>EARLY COUNTY</t>
  </si>
  <si>
    <t>ECHOLS COUNTY</t>
  </si>
  <si>
    <t>EFFINGHAM COUNTY</t>
  </si>
  <si>
    <t>ELBERT COUNTY</t>
  </si>
  <si>
    <t>EMANUEL COUNTY</t>
  </si>
  <si>
    <t>EVANS COUNTY</t>
  </si>
  <si>
    <t>FANNIN COUNTY</t>
  </si>
  <si>
    <t>FAYETTE COUNTY</t>
  </si>
  <si>
    <t>FLOYD COUNTY</t>
  </si>
  <si>
    <t>FORSYTH COUNTY</t>
  </si>
  <si>
    <t>FRANKLIN COUNTY</t>
  </si>
  <si>
    <t>FULTON COUNTY</t>
  </si>
  <si>
    <t>GILMER COUNTY</t>
  </si>
  <si>
    <t>GLASCOCK COUNTY</t>
  </si>
  <si>
    <t>GLYNN COUNTY</t>
  </si>
  <si>
    <t>GORDON COUNTY</t>
  </si>
  <si>
    <t>GRADY COUNTY</t>
  </si>
  <si>
    <t>GREENE COUNTY</t>
  </si>
  <si>
    <t>GWINNETT COUNTY</t>
  </si>
  <si>
    <t>HABERSHAM COUNTY</t>
  </si>
  <si>
    <t>HALL COUNTY</t>
  </si>
  <si>
    <t>HANCOCK COUNTY</t>
  </si>
  <si>
    <t>HARALSON COUNTY</t>
  </si>
  <si>
    <t>HARRIS COUNTY</t>
  </si>
  <si>
    <t>HART COUNTY</t>
  </si>
  <si>
    <t>HEARD COUNTY</t>
  </si>
  <si>
    <t>HENRY COUNTY</t>
  </si>
  <si>
    <t>HOUSTON COUNTY</t>
  </si>
  <si>
    <t>IRWIN COUNTY</t>
  </si>
  <si>
    <t>JACKSON COUNTY</t>
  </si>
  <si>
    <t>JASPER COUNTY</t>
  </si>
  <si>
    <t>JEFF DAVIS COUNTY</t>
  </si>
  <si>
    <t>JEFFERSON COUNTY</t>
  </si>
  <si>
    <t>JENKINS COUNTY</t>
  </si>
  <si>
    <t>JOHNSON COUNTY</t>
  </si>
  <si>
    <t>JONES COUNTY</t>
  </si>
  <si>
    <t>LAMAR COUNTY</t>
  </si>
  <si>
    <t>LANIER COUNTY</t>
  </si>
  <si>
    <t>LAURENS COUNTY</t>
  </si>
  <si>
    <t>LEE COUNTY</t>
  </si>
  <si>
    <t>LIBERTY COUNTY</t>
  </si>
  <si>
    <t>LINCOLN COUNTY</t>
  </si>
  <si>
    <t>LONG COUNTY</t>
  </si>
  <si>
    <t>LOWNDES COUNTY</t>
  </si>
  <si>
    <t>LUMPKIN COUNTY</t>
  </si>
  <si>
    <t>MACON COUNTY</t>
  </si>
  <si>
    <t>MADISON COUNTY</t>
  </si>
  <si>
    <t>MARION COUNTY</t>
  </si>
  <si>
    <t>MCDUFFIE COUNTY</t>
  </si>
  <si>
    <t>MCINTOSH COUNTY</t>
  </si>
  <si>
    <t>MERIWETHER COUNTY</t>
  </si>
  <si>
    <t>MITCHELL COUNTY</t>
  </si>
  <si>
    <t>MONROE COUNTY</t>
  </si>
  <si>
    <t>MONTGOMERY COUNTY</t>
  </si>
  <si>
    <t>MORGAN COUNTY</t>
  </si>
  <si>
    <t>MURRAY COUNTY</t>
  </si>
  <si>
    <t>MUSCOGEE COUNTY</t>
  </si>
  <si>
    <t>NEWTON COUNTY</t>
  </si>
  <si>
    <t>OCONEE COUNTY</t>
  </si>
  <si>
    <t>OGLETHORPE COUNTY</t>
  </si>
  <si>
    <t>PAULDING COUNTY</t>
  </si>
  <si>
    <t>PEACH COUNTY</t>
  </si>
  <si>
    <t>PICKENS COUNTY</t>
  </si>
  <si>
    <t>PIERCE COUNTY</t>
  </si>
  <si>
    <t>PIKE COUNTY</t>
  </si>
  <si>
    <t>POLK COUNTY</t>
  </si>
  <si>
    <t>PULASKI COUNTY</t>
  </si>
  <si>
    <t>PUTNAM COUNTY</t>
  </si>
  <si>
    <t>RABUN COUNTY</t>
  </si>
  <si>
    <t>RANDOLPH COUNTY</t>
  </si>
  <si>
    <t>RICHMOND COUNTY</t>
  </si>
  <si>
    <t>ROCKDALE COUNTY</t>
  </si>
  <si>
    <t>SCHLEY COUNTY</t>
  </si>
  <si>
    <t>SCREVEN COUNTY</t>
  </si>
  <si>
    <t>SEMINOLE COUNTY</t>
  </si>
  <si>
    <t>SPALDING COUNTY</t>
  </si>
  <si>
    <t>STEPHENS COUNTY</t>
  </si>
  <si>
    <t>STEWART COUNTY</t>
  </si>
  <si>
    <t>SUMTER COUNTY</t>
  </si>
  <si>
    <t>TALBOT COUNTY</t>
  </si>
  <si>
    <t>TALIAFERRO COUNTY</t>
  </si>
  <si>
    <t>TATTNALL COUNTY</t>
  </si>
  <si>
    <t>TAYLOR COUNTY</t>
  </si>
  <si>
    <t>TELFAIR COUNTY</t>
  </si>
  <si>
    <t>THOMAS COUNTY</t>
  </si>
  <si>
    <t>TIFT COUNTY</t>
  </si>
  <si>
    <t>TOOMBS COUNTY</t>
  </si>
  <si>
    <t>TOWNS COUNTY</t>
  </si>
  <si>
    <t>TREUTLEN COUNTY</t>
  </si>
  <si>
    <t>TROUP COUNTY</t>
  </si>
  <si>
    <t>TURNER COUNTY</t>
  </si>
  <si>
    <t>TWIGGS COUNTY</t>
  </si>
  <si>
    <t>UNION COUNTY</t>
  </si>
  <si>
    <t>THOMASTON-UPSON COUNTY</t>
  </si>
  <si>
    <t>WALKER COUNTY</t>
  </si>
  <si>
    <t>WALTON COUNTY</t>
  </si>
  <si>
    <t>WARE COUNTY</t>
  </si>
  <si>
    <t>WASHINGTON COUNTY</t>
  </si>
  <si>
    <t>WAYNE COUNTY</t>
  </si>
  <si>
    <t>WEBSTER COUNTY</t>
  </si>
  <si>
    <t>WHEELER COUNTY</t>
  </si>
  <si>
    <t>WHITE COUNTY</t>
  </si>
  <si>
    <t>WHITFIELD COUNTY</t>
  </si>
  <si>
    <t>WILCOX COUNTY</t>
  </si>
  <si>
    <t>WILKES COUNTY</t>
  </si>
  <si>
    <t>WILKINSON COUNTY</t>
  </si>
  <si>
    <t>WORTH COUNTY</t>
  </si>
  <si>
    <t>ATLANTA PUBLIC SCHOOLS</t>
  </si>
  <si>
    <t>BREMEN CITY</t>
  </si>
  <si>
    <t>CALHOUN CITY</t>
  </si>
  <si>
    <t>CARROLLTON CITY</t>
  </si>
  <si>
    <t>CARTERSVILLE CITY</t>
  </si>
  <si>
    <t>CHICKAMAUGA CITY</t>
  </si>
  <si>
    <t>COMMERCE CITY</t>
  </si>
  <si>
    <t>DALTON CITY</t>
  </si>
  <si>
    <t>DUBLIN CITY</t>
  </si>
  <si>
    <t>GAINESVILLE CITY</t>
  </si>
  <si>
    <t>JEFFERSON CITY</t>
  </si>
  <si>
    <t>MARIETTA CITY</t>
  </si>
  <si>
    <t>PELHAM CITY</t>
  </si>
  <si>
    <t>ROME CITY</t>
  </si>
  <si>
    <t>SOCIAL CIRCLE CITY</t>
  </si>
  <si>
    <t>THOMASVILLE CITY</t>
  </si>
  <si>
    <t>TRION CITY</t>
  </si>
  <si>
    <t>VALDOSTA CITY</t>
  </si>
  <si>
    <t>VIDALIA CITY</t>
  </si>
  <si>
    <t>DEPARTMENT OF JUVENILE JUSTICE</t>
  </si>
  <si>
    <t>SCS - MOUNTAIN EDUCATION CENTER SCH</t>
  </si>
  <si>
    <t>SCS - GRADUATION ACHIEVEMENT CHARTE</t>
  </si>
  <si>
    <t>SCS - GEORGIA CYBER ACADEMY</t>
  </si>
  <si>
    <t>SCS - GEORGIA CONNECTIONS ACADEMY</t>
  </si>
  <si>
    <t>SCS - FOOTHILLS EDUCATION CHARTER H</t>
  </si>
  <si>
    <t>CCS - CCAT SCHOOL</t>
  </si>
  <si>
    <t>CCS - PATAULA CHARTER ACADEMY</t>
  </si>
  <si>
    <t>STATE SCHOOLS- ATLANTA AREA SCHOOL</t>
  </si>
  <si>
    <t>STATE SCHOOLS- GEORGIA ACADEMY FOR</t>
  </si>
  <si>
    <t>Key</t>
  </si>
  <si>
    <t>School  Name</t>
  </si>
  <si>
    <t>APPLING COUNTY HIGH SCHOOL</t>
  </si>
  <si>
    <t>ATKINSON COUNTY HIGH SCHOOL</t>
  </si>
  <si>
    <t>BACON COUNTY HIGH SCHOOL</t>
  </si>
  <si>
    <t>BALDWIN HIGH SCHOOL</t>
  </si>
  <si>
    <t>BANKS COUNTY HIGH SCHOOL</t>
  </si>
  <si>
    <t>APALACHEE HIGH SCHOOL</t>
  </si>
  <si>
    <t>WINDER-BARROW HIGH SCHOOL</t>
  </si>
  <si>
    <t>ADAIRSVILLE HIGH SCHOOL</t>
  </si>
  <si>
    <t>CASS HIGH SCHOOL</t>
  </si>
  <si>
    <t>WOODLAND HIGH SCHOOL</t>
  </si>
  <si>
    <t>FITZGERALD HIGH SCHOOL</t>
  </si>
  <si>
    <t>BERRIEN HIGH SCHOOL</t>
  </si>
  <si>
    <t>BERRIEN ACADEMY PERFORMANCE LEARNIN</t>
  </si>
  <si>
    <t>HOWARD HIGH SCHOOL</t>
  </si>
  <si>
    <t>CENTRAL HIGH SCHOOL</t>
  </si>
  <si>
    <t>WESTSIDE HIGH SCHOOL</t>
  </si>
  <si>
    <t>RUTLAND HIGH SCHOOL</t>
  </si>
  <si>
    <t>NORTHEAST HIGH SCHOOL</t>
  </si>
  <si>
    <t>SOUTHWEST HIGH SCHOOL</t>
  </si>
  <si>
    <t>BLECKLEY COUNTY HIGH SCHOOL</t>
  </si>
  <si>
    <t>BLECKLEY COUNTY SUCCESS ACADEMY</t>
  </si>
  <si>
    <t>BRANTLEY COUNTY HIGH SCHOOL</t>
  </si>
  <si>
    <t>BROOKS COUNTY HIGH SCHOOL</t>
  </si>
  <si>
    <t>RICHMOND HILL HIGH SCHOOL</t>
  </si>
  <si>
    <t>BRYAN COUNTY HIGH SCHOOL</t>
  </si>
  <si>
    <t>NEW SOUTHEAST BULLOCH HIGH SCHOOL</t>
  </si>
  <si>
    <t>STATESBORO HIGH SCHOOL</t>
  </si>
  <si>
    <t>PORTAL MIDDLE - HIGH SCHOOL</t>
  </si>
  <si>
    <t>BURKE COUNTY HIGH SCHOOL</t>
  </si>
  <si>
    <t>JACKSON HIGH SCHOOL</t>
  </si>
  <si>
    <t>CALHOUN COUNTY HIGH SCHOOL</t>
  </si>
  <si>
    <t>CAMDEN COUNTY HIGH SCHOOL</t>
  </si>
  <si>
    <t>METTER HIGH SCHOOL</t>
  </si>
  <si>
    <t>TEMPLE HIGH SCHOOL</t>
  </si>
  <si>
    <t>MT. ZION HIGH SCHOOL</t>
  </si>
  <si>
    <t>BOWDON HIGH SCHOOL</t>
  </si>
  <si>
    <t>VILLA RICA HIGH SCHOOL</t>
  </si>
  <si>
    <t>HERITAGE HIGH SCHOOL</t>
  </si>
  <si>
    <t>LAKEVIEW-FORT OGLETHORPE HIGH SCHOO</t>
  </si>
  <si>
    <t>RINGGOLD HIGH SCHOOL</t>
  </si>
  <si>
    <t>CHARLTON COUNTY HIGH SCHOOL</t>
  </si>
  <si>
    <t>JOHNSON HIGH SCHOOL</t>
  </si>
  <si>
    <t>WOODVILLE-TOMPKINS TECHNICAL AND CA</t>
  </si>
  <si>
    <t>NEW HAMPSTEAD HIGH SCHOOL</t>
  </si>
  <si>
    <t>THE STEM ACADEMY AT BARTLETT</t>
  </si>
  <si>
    <t>THE SCHOOL OF LIBERAL STUDIES AT SA</t>
  </si>
  <si>
    <t>ISLANDS HIGH SCHOOL</t>
  </si>
  <si>
    <t>SAVANNAH ARTS ACADEMY</t>
  </si>
  <si>
    <t>SAVANNAH EARLY COLLEGE HIGH SCHOOL</t>
  </si>
  <si>
    <t>BEACH HIGH SCHOOL</t>
  </si>
  <si>
    <t>GROVES HIGH SCHOOL</t>
  </si>
  <si>
    <t>JENKINS HIGH SCHOOL</t>
  </si>
  <si>
    <t>WINDSOR FOREST HIGH SCHOOL</t>
  </si>
  <si>
    <t>CHATTAHOOCHEE COUNTY HIGH SCHOOL</t>
  </si>
  <si>
    <t>CHATTOOGA ACADEMY</t>
  </si>
  <si>
    <t>CHATTOOGA HIGH SCHOOL</t>
  </si>
  <si>
    <t>CREEKVIEW HIGH SCHOOL</t>
  </si>
  <si>
    <t>RIVER RIDGE HIGH SCHOOL</t>
  </si>
  <si>
    <t>ETOWAH HIGH SCHOOL</t>
  </si>
  <si>
    <t>SEQUOYAH HIGH SCHOOL</t>
  </si>
  <si>
    <t>WOODSTOCK HIGH SCHOOL</t>
  </si>
  <si>
    <t>CHEROKEE HIGH SCHOOL</t>
  </si>
  <si>
    <t>CEDAR SHOALS HIGH SCHOOL</t>
  </si>
  <si>
    <t>CLASSIC CITY HIGH SCHOOL</t>
  </si>
  <si>
    <t>CLARKE CENTRAL HIGH SCHOOL</t>
  </si>
  <si>
    <t>MUNDY'S MILL HIGH SCHOOL</t>
  </si>
  <si>
    <t>ELITE SCHOLARS ACADEMY SCHOOL</t>
  </si>
  <si>
    <t>CHARLES R. DREW HIGH SCHOOL</t>
  </si>
  <si>
    <t>LOVEJOY HIGH SCHOOL</t>
  </si>
  <si>
    <t>STILLWELL SCHOOL FOR PERFORMING ART</t>
  </si>
  <si>
    <t>MOUNT ZION HIGH SCHOOL</t>
  </si>
  <si>
    <t>RIVERDALE HIGH SCHOOL</t>
  </si>
  <si>
    <t>FOREST PARK HIGH SCHOOL</t>
  </si>
  <si>
    <t>JONESBORO HIGH SCHOOL</t>
  </si>
  <si>
    <t>NORTH CLAYTON HIGH SCHOOL</t>
  </si>
  <si>
    <t>MORROW HIGH SCHOOL</t>
  </si>
  <si>
    <t>CLINCH COUNTY HIGH SCHOOL</t>
  </si>
  <si>
    <t>KENNESAW MOUNTAIN HIGH SCHOOL</t>
  </si>
  <si>
    <t>KELL HIGH SCHOOL</t>
  </si>
  <si>
    <t>WALTON HIGH SCHOOL</t>
  </si>
  <si>
    <t>POPE HIGH SCHOOL</t>
  </si>
  <si>
    <t>HARRISON HIGH SCHOOL</t>
  </si>
  <si>
    <t>ALLATOONA HIGH SCHOOL</t>
  </si>
  <si>
    <t>SPRAYBERRY HIGH SCHOOL</t>
  </si>
  <si>
    <t>LASSITER HIGH SCHOOL</t>
  </si>
  <si>
    <t>HILLGROVE HIGH SCHOOL</t>
  </si>
  <si>
    <t>DEVEREUX ACKERMAN ACADEMY</t>
  </si>
  <si>
    <t>CAMPBELL HIGH SCHOOL</t>
  </si>
  <si>
    <t>MCEACHERN HIGH SCHOOL</t>
  </si>
  <si>
    <t>WHEELER HIGH SCHOOL</t>
  </si>
  <si>
    <t>NORTH COBB HIGH SCHOOL</t>
  </si>
  <si>
    <t>OSBORNE HIGH SCHOOL</t>
  </si>
  <si>
    <t>SOUTH COBB HIGH SCHOOL</t>
  </si>
  <si>
    <t>PEBBLEBROOK HIGH SCHOOL</t>
  </si>
  <si>
    <t>COFFEE COUNTY CAREER ACADEMY</t>
  </si>
  <si>
    <t>COFFEE COUNTY HIGH SCHOOL</t>
  </si>
  <si>
    <t>COLQUITT COUNTY ACHIEVEMENT CENTER</t>
  </si>
  <si>
    <t>COLQUITT COUNTY HIGH SCHOOL</t>
  </si>
  <si>
    <t>GROVETOWN HIGH SCHOOL</t>
  </si>
  <si>
    <t>HARLEM HIGH SCHOOL</t>
  </si>
  <si>
    <t>LAKESIDE HIGH SCHOOL</t>
  </si>
  <si>
    <t>GREENBRIER HIGH SCHOOL</t>
  </si>
  <si>
    <t>EVANS HIGH SCHOOL</t>
  </si>
  <si>
    <t>COOK HIGH SCHOOL</t>
  </si>
  <si>
    <t>NORTHGATE HIGH SCHOOL</t>
  </si>
  <si>
    <t>EAST COWETA HIGH SCHOOL</t>
  </si>
  <si>
    <t>NEWNAN HIGH SCHOOL</t>
  </si>
  <si>
    <t>CRAWFORD COUNTY HIGH SCHOOL</t>
  </si>
  <si>
    <t>CRISP COUNTY HIGH SCHOOL</t>
  </si>
  <si>
    <t>DADE COUNTY HIGH SCHOOL</t>
  </si>
  <si>
    <t>DAWSON COUNTY HIGH SCHOOL</t>
  </si>
  <si>
    <t>NEW BEGINNINGS LEARNING CENTER</t>
  </si>
  <si>
    <t>BAINBRIDGE HIGH SCHOOL</t>
  </si>
  <si>
    <t>MARTIN LUTHER KING, JR. HIGH SCHOOL</t>
  </si>
  <si>
    <t>MILLER GROVE HIGH SCHOOL</t>
  </si>
  <si>
    <t>DESTINY ACHIEVERS ACADEMY OF EXCELL</t>
  </si>
  <si>
    <t>CEDAR GROVE HIGH SCHOOL</t>
  </si>
  <si>
    <t>REDAN HIGH SCHOOL</t>
  </si>
  <si>
    <t>LITHONIA HIGH SCHOOL</t>
  </si>
  <si>
    <t>STONE MOUNTAIN HIGH SCHOOL</t>
  </si>
  <si>
    <t>DEKALB SCHOOL OF THE ARTS</t>
  </si>
  <si>
    <t>STEPHENSON HIGH SCHOOL</t>
  </si>
  <si>
    <t>DEKALB ALTERNATIVE SCHOOL</t>
  </si>
  <si>
    <t>ELIZABETH ANDREWS HIGH SCHOOL</t>
  </si>
  <si>
    <t>TUCKER HIGH SCHOOL</t>
  </si>
  <si>
    <t>COLUMBIA HIGH SCHOOL</t>
  </si>
  <si>
    <t>DRUID HILLS HIGH SCHOOL</t>
  </si>
  <si>
    <t>MCNAIR HIGH SCHOOL</t>
  </si>
  <si>
    <t>CLARKSTON HIGH SCHOOL</t>
  </si>
  <si>
    <t>CROSS KEYS HIGH SCHOOL</t>
  </si>
  <si>
    <t>TOWERS HIGH SCHOOL</t>
  </si>
  <si>
    <t>CHAMBLEE CHARTER HIGH SCHOOL</t>
  </si>
  <si>
    <t>DUNWOODY HIGH SCHOOL</t>
  </si>
  <si>
    <t>SOUTHWEST DEKALB HIGH SCHOOL</t>
  </si>
  <si>
    <t>DODGE COUNTY HIGH SCHOOL</t>
  </si>
  <si>
    <t>DOOLY COUNTY HIGH SCHOOL</t>
  </si>
  <si>
    <t>ALBANY HIGH SCHOOL</t>
  </si>
  <si>
    <t>MONROE HIGH SCHOOL</t>
  </si>
  <si>
    <t>DOUGHERTY COMPREHENSIVE HIGH SCHOOL</t>
  </si>
  <si>
    <t>WESTOVER HIGH SCHOOL</t>
  </si>
  <si>
    <t>CHAPEL HILL HIGH SCHOOL</t>
  </si>
  <si>
    <t>LITHIA SPRINGS COMPREHENSIVE HIGH S</t>
  </si>
  <si>
    <t>ALEXANDER HIGH SCHOOL</t>
  </si>
  <si>
    <t>NEW MANCHESTER HIGH SCHOOL</t>
  </si>
  <si>
    <t>DOUGLAS COUNTY HIGH SCHOOL</t>
  </si>
  <si>
    <t>EARLY COUNTY HIGH SCHOOL</t>
  </si>
  <si>
    <t>ECHOLS COUNTY HIGH SCHOOL</t>
  </si>
  <si>
    <t>SOUTH EFFINGHAM HIGH SCHOOL</t>
  </si>
  <si>
    <t>EFFINGHAM COUNTY HIGH SCHOOL</t>
  </si>
  <si>
    <t>ELBERTON EDUCATION CENTER</t>
  </si>
  <si>
    <t>ELBERT COUNTY HIGH SCHOOL</t>
  </si>
  <si>
    <t>SWAINSBORO HIGH SCHOOL</t>
  </si>
  <si>
    <t>EMANUEL COUNTY INSTITUTE</t>
  </si>
  <si>
    <t>CLAXTON HIGH SCHOOL</t>
  </si>
  <si>
    <t>FANNIN COUNTY HIGH SCHOOL</t>
  </si>
  <si>
    <t>WHITEWATER HIGH SCHOOL</t>
  </si>
  <si>
    <t>MCINTOSH HIGH SCHOOL</t>
  </si>
  <si>
    <t>SANDY CREEK HIGH SCHOOL</t>
  </si>
  <si>
    <t>STARRS MILL HIGH SCHOOL</t>
  </si>
  <si>
    <t>FAYETTE COUNTY HIGH SCHOOL</t>
  </si>
  <si>
    <t>WEST FORSYTH HIGH SCHOOL</t>
  </si>
  <si>
    <t>SOUTH FORSYTH HIGH SCHOOL</t>
  </si>
  <si>
    <t>NORTH FORSYTH HIGH SCHOOL</t>
  </si>
  <si>
    <t>LAMBERT HIGH SCHOOL</t>
  </si>
  <si>
    <t>I-ACHIEVE ACADEMY</t>
  </si>
  <si>
    <t>FORSYTH CENTRAL HIGH SCHOOL</t>
  </si>
  <si>
    <t>FRANKLIN COUNTY HIGH SCHOOL</t>
  </si>
  <si>
    <t>MILTON HIGH SCHOOL</t>
  </si>
  <si>
    <t>HAPEVILLE CHARTER CAREER ACADEMY</t>
  </si>
  <si>
    <t>CAMBRIDGE HIGH SCHOOL</t>
  </si>
  <si>
    <t>BANNEKER HIGH SCHOOL</t>
  </si>
  <si>
    <t>ROSWELL HIGH SCHOOL</t>
  </si>
  <si>
    <t>CENTENNIAL HIGH SCHOOL</t>
  </si>
  <si>
    <t>NORTHVIEW HIGH SCHOOL</t>
  </si>
  <si>
    <t>ALPHARETTA HIGH SCHOOL</t>
  </si>
  <si>
    <t>CREEKSIDE HIGH SCHOOL</t>
  </si>
  <si>
    <t>MCCLARIN ALTERNATIVE SCHOOL</t>
  </si>
  <si>
    <t>INDEPENDENCE ALTERNATIVE SCHOOL</t>
  </si>
  <si>
    <t>CHATTAHOOCHEE HIGH SCHOOL</t>
  </si>
  <si>
    <t>TRI-CITIES HIGH SCHOOL</t>
  </si>
  <si>
    <t>JOHNS CREEK HIGH SCHOOL</t>
  </si>
  <si>
    <t>LANGSTON HUGHES HIGH SCHOOL</t>
  </si>
  <si>
    <t>RIVERWOOD INTERNATIONAL CHARTER SCH</t>
  </si>
  <si>
    <t>WESTLAKE HIGH SCHOOL</t>
  </si>
  <si>
    <t>GILMER HIGH SCHOOL</t>
  </si>
  <si>
    <t>GLASCOCK COUNTY CONSOLIDATED SCHOOL</t>
  </si>
  <si>
    <t>BRUNSWICK HIGH SCHOOL</t>
  </si>
  <si>
    <t>GLYNN ACADEMY</t>
  </si>
  <si>
    <t>SONORAVILLE HIGH SCHOOL</t>
  </si>
  <si>
    <t>GORDON CENTRAL HIGH SCHOOL</t>
  </si>
  <si>
    <t>CAIRO HIGH SCHOOL</t>
  </si>
  <si>
    <t>GREENE COUNTY HIGH SCHOOL</t>
  </si>
  <si>
    <t>GRAYSON HIGH SCHOOL</t>
  </si>
  <si>
    <t>BROOKWOOD HIGH SCHOOL</t>
  </si>
  <si>
    <t>PHOENIX HIGH SCHOOL</t>
  </si>
  <si>
    <t>GWINNETT INTERVENTION EDUCATION (GI</t>
  </si>
  <si>
    <t>PEACHTREE RIDGE HIGH SCHOOL</t>
  </si>
  <si>
    <t>LANIER HIGH SCHOOL</t>
  </si>
  <si>
    <t>GWINNETT INTERVENTION EDUCATION CEN</t>
  </si>
  <si>
    <t>GWINNETT ONLINE CAMPUS</t>
  </si>
  <si>
    <t>MOUNTAIN VIEW HIGH SCHOOL</t>
  </si>
  <si>
    <t>ARCHER HIGH SCHOOL</t>
  </si>
  <si>
    <t>CENTRAL GWINNETT HIGH SCHOOL</t>
  </si>
  <si>
    <t>NORTH GWINNETT HIGH SCHOOL</t>
  </si>
  <si>
    <t>DULUTH HIGH SCHOOL</t>
  </si>
  <si>
    <t>HABERSHAM SUCCESS ACADEMY</t>
  </si>
  <si>
    <t>HABERSHAM CENTRAL HIGH SCHOOL</t>
  </si>
  <si>
    <t>CHESTATEE HIGH SCHOOL</t>
  </si>
  <si>
    <t>LANIER CAREER ACADEMY</t>
  </si>
  <si>
    <t>WEST HALL HIGH SCHOOL</t>
  </si>
  <si>
    <t>FLOWERY BRANCH HIGH</t>
  </si>
  <si>
    <t>EAST HALL HIGH SCHOOL</t>
  </si>
  <si>
    <t>NORTH HALL HIGH SCHOOL</t>
  </si>
  <si>
    <t>HANCOCK CENTRAL HIGH SCHOOL</t>
  </si>
  <si>
    <t>HARALSON COUNTY HIGH SCHOOL</t>
  </si>
  <si>
    <t>HARRIS COUNTY HIGH SCHOOL</t>
  </si>
  <si>
    <t>HART COUNTY HIGH SCHOOL</t>
  </si>
  <si>
    <t>NEW HEARD COUNTY HIGH SCHOOL</t>
  </si>
  <si>
    <t>UNION GROVE HIGH</t>
  </si>
  <si>
    <t>LUELLA HIGH SCHOOL</t>
  </si>
  <si>
    <t>DUTCHTOWN HIGH</t>
  </si>
  <si>
    <t>LOCUST GROVE HIGH</t>
  </si>
  <si>
    <t>STOCKBRIDGE HIGH SCHOOL</t>
  </si>
  <si>
    <t>OLA HIGH SCHOOL</t>
  </si>
  <si>
    <t>HAMPTON HIGH SCHOOL</t>
  </si>
  <si>
    <t>EAGLE'S LANDING HIGH SCHOOL</t>
  </si>
  <si>
    <t>EXCEL ACADEMY</t>
  </si>
  <si>
    <t>HENRY COUNTY HIGH SCHOOL</t>
  </si>
  <si>
    <t>VETERANS HIGH SCHOOL</t>
  </si>
  <si>
    <t>HOUSTON COUNTY CROSSROADS CENT</t>
  </si>
  <si>
    <t>HOUSTON COUNTY HIGH SCHOOL</t>
  </si>
  <si>
    <t>PERRY HIGH SCHOOL</t>
  </si>
  <si>
    <t>NORTHSIDE HIGH SCHOOL</t>
  </si>
  <si>
    <t>WARNER ROBINS HIGH SCHOOL</t>
  </si>
  <si>
    <t>IRWIN COUNTY HIGH SCHOOL</t>
  </si>
  <si>
    <t>EAST JACKSON COMPREHENSIVE HIGH SCH</t>
  </si>
  <si>
    <t>JACKSON COUNTY HIGH SCHOOL</t>
  </si>
  <si>
    <t>JASPER COUNTY HIGH SCHOOL</t>
  </si>
  <si>
    <t>JEFF DAVIS HIGH SCHOOL</t>
  </si>
  <si>
    <t>JEFFERSON COUNTY HIGH SCHOOL</t>
  </si>
  <si>
    <t>JENKINS COUNTY HIGH SCHOOL</t>
  </si>
  <si>
    <t>JOHNSON COUNTY HIGH SCHOOL</t>
  </si>
  <si>
    <t>JONES COUNTY HIGH SCHOOL</t>
  </si>
  <si>
    <t>LAMAR COUNTY COMPREHENSIVE HIGH SCH</t>
  </si>
  <si>
    <t>LANIER COUNTY HIGH SCHOOL</t>
  </si>
  <si>
    <t>WEST LAURENS HIGH SCHOOL</t>
  </si>
  <si>
    <t>EAST LAURENS HIGH SCHOOL</t>
  </si>
  <si>
    <t>LEE COUNTY HIGH SCHOOL</t>
  </si>
  <si>
    <t>BRADWELL INSTITUTE</t>
  </si>
  <si>
    <t>LIBERTY COUNTY HIGH SCHOOL</t>
  </si>
  <si>
    <t>LINCOLN COUNTY HIGH SCHOOL</t>
  </si>
  <si>
    <t>LONG COUNTY HIGH SCHOOL</t>
  </si>
  <si>
    <t>LOWNDES HIGH SCHOOL</t>
  </si>
  <si>
    <t>LUMPKIN COUNTY HIGH SCHOOL</t>
  </si>
  <si>
    <t>MACON COUNTY HIGH SCHOOL</t>
  </si>
  <si>
    <t>MADISON COUNTY HIGH SCHOOL</t>
  </si>
  <si>
    <t>MARION COUNTY MIDDLE - HIGH SCHOOL</t>
  </si>
  <si>
    <t>THOMSON HIGH SCHOOL</t>
  </si>
  <si>
    <t>MCINTOSH COUNTY ACADEMY</t>
  </si>
  <si>
    <t>GREENVILLE HIGH SCHOOL</t>
  </si>
  <si>
    <t>MANCHESTER HIGH SCHOOL</t>
  </si>
  <si>
    <t>BACONTON COMMUNITY CHARTER SCHOOL</t>
  </si>
  <si>
    <t>MITCHELL COUNTY HIGH SCHOOL</t>
  </si>
  <si>
    <t>MARY PERSONS HIGH SCHOOL</t>
  </si>
  <si>
    <t>MONTGOMERY ACADEMY</t>
  </si>
  <si>
    <t>MONTGOMERY CO. HIGH</t>
  </si>
  <si>
    <t>MORGAN COUNTY HIGH SCHOOL</t>
  </si>
  <si>
    <t>NORTH MURRAY HIGH SCHOOL</t>
  </si>
  <si>
    <t>MURRAY COUNTY HIGH SCHOOL</t>
  </si>
  <si>
    <t>SHAW HIGH SCHOOL</t>
  </si>
  <si>
    <t>SPENCER HIGH SCHOOL</t>
  </si>
  <si>
    <t>KENDRICK HIGH SCHOOL</t>
  </si>
  <si>
    <t>HARDAWAY HIGH SCHOOL</t>
  </si>
  <si>
    <t>CARVER HIGH SCHOOL</t>
  </si>
  <si>
    <t>JORDAN VOCATIONAL HIGH SCHOOL</t>
  </si>
  <si>
    <t>NEWTON HIGH SCHOOL</t>
  </si>
  <si>
    <t>ALCOVY HIGH SCHOOL</t>
  </si>
  <si>
    <t>EASTSIDE HIGH SCHOOL</t>
  </si>
  <si>
    <t>NORTH OCONEE HIGH SCHOOL</t>
  </si>
  <si>
    <t>OCONEE COUNTY HIGH SCHOOL</t>
  </si>
  <si>
    <t>OGLETHORPE COUNTY HIGH SCHOOL</t>
  </si>
  <si>
    <t>HIRAM HIGH SCHOOL</t>
  </si>
  <si>
    <t>SOUTH PAULDING HIGH SCHOOL</t>
  </si>
  <si>
    <t>NORTH PAULDING HIGH SCHOOL</t>
  </si>
  <si>
    <t>EAST PAULDING HIGH SCHOOL</t>
  </si>
  <si>
    <t>PAULDING COUNTY HIGH SCHOOL</t>
  </si>
  <si>
    <t>PEACH COUNTY HIGH SCHOOL</t>
  </si>
  <si>
    <t>PICKENS COUNTY HIGH SCHOOL</t>
  </si>
  <si>
    <t>PIERCE COUNTY HIGH SCHOOL</t>
  </si>
  <si>
    <t>PIKE COUNTY HIGH SCHOOL</t>
  </si>
  <si>
    <t>ROCKMART HIGH SCHOOL</t>
  </si>
  <si>
    <t>HARPST ACADEMY</t>
  </si>
  <si>
    <t>CEDARTOWN HIGH SCHOOL</t>
  </si>
  <si>
    <t>HAWKINSVILLE HIGH SCHOOL</t>
  </si>
  <si>
    <t>PUTNAM COUNTY HIGH SCHOOL</t>
  </si>
  <si>
    <t>RABUN COUNTY HIGH SCHOOL</t>
  </si>
  <si>
    <t>RANDOLPH CLAY HIGH SCHOOL</t>
  </si>
  <si>
    <t>CROSS CREEK HIGH SCHOOL</t>
  </si>
  <si>
    <t>RICHMOND COUNTY TECHNICAL CAREER MA</t>
  </si>
  <si>
    <t>ALTERNATIVE EDUCATION CENTER AT LAM</t>
  </si>
  <si>
    <t>PERFORMANCE LEARNING CENTER</t>
  </si>
  <si>
    <t>BUTLER HIGH SCHOOL</t>
  </si>
  <si>
    <t>HEPHZIBAH HIGH SCHOOL</t>
  </si>
  <si>
    <t>GLENN HILLS HIGH SCHOOL</t>
  </si>
  <si>
    <t>JOSEY HIGH SCHOOL</t>
  </si>
  <si>
    <t>ACADEMY OF RICHMOND COUNTY HIGH SCH</t>
  </si>
  <si>
    <t>LANEY HIGH SCHOOL</t>
  </si>
  <si>
    <t>SALEM HIGH SCHOOL</t>
  </si>
  <si>
    <t>ROCKDALE COUNTY HIGH SCHOOL</t>
  </si>
  <si>
    <t>SCHLEY MIDDLE HIGH SCHOOL</t>
  </si>
  <si>
    <t>SCREVEN COUNTY HIGH SCHOOL</t>
  </si>
  <si>
    <t>SEMINOLE COUNTY MIDDLE - HIGH SCHOO</t>
  </si>
  <si>
    <t>SPALDING HIGH SCHOOL</t>
  </si>
  <si>
    <t>GRIFFIN HIGH SCHOOL</t>
  </si>
  <si>
    <t>AZ KELSEY ACADEMY</t>
  </si>
  <si>
    <t>STEPHENS COUNTY HIGH SCHOOL</t>
  </si>
  <si>
    <t>STEWART COUNTY HIGH SCHOOL</t>
  </si>
  <si>
    <t>AMERICUS SUMTER COUNTY HIGH SOUTH</t>
  </si>
  <si>
    <t>CENTRAL ELEMENTARY - HIGH SCHOOL</t>
  </si>
  <si>
    <t>TALIAFERRO COUNTY SCHOOL</t>
  </si>
  <si>
    <t>TATTNALL COUNTY HIGH SCHOOL</t>
  </si>
  <si>
    <t>TAYLOR COUNTY HIGH SCHOOL</t>
  </si>
  <si>
    <t>TELFAIR COUNTY HIGH SCHOOL</t>
  </si>
  <si>
    <t>BISHOP HALL CHARTER SCHOOL</t>
  </si>
  <si>
    <t>RENAISSANCE CENTER</t>
  </si>
  <si>
    <t>THOMAS COUNTY CENTRAL HIGH SCHOOL</t>
  </si>
  <si>
    <t>TIFT COUNTY HIGH SCHOOL</t>
  </si>
  <si>
    <t>TOOMBS COUNTY HIGH SCHOOL</t>
  </si>
  <si>
    <t>TOWNS COUNTY HIGH SCHOOL</t>
  </si>
  <si>
    <t>TREUTLEN MIDDLE - HIGH SCHOOL</t>
  </si>
  <si>
    <t>CALLAWAY HIGH SCHOOL</t>
  </si>
  <si>
    <t>TROUP COUNTY HIGH SCHOOL</t>
  </si>
  <si>
    <t>LAGRANGE HIGH SCHOOL</t>
  </si>
  <si>
    <t>TURNER COUNTY SPECIALTY SCHOOL</t>
  </si>
  <si>
    <t>TURNER COUNTY HIGH SCHOOL</t>
  </si>
  <si>
    <t>TWIGGS COUNTY HIGH SCHOOL</t>
  </si>
  <si>
    <t>UNION COUNTY HIGH SCHOOL</t>
  </si>
  <si>
    <t>UPSON-LEE HIGH SCHOOL</t>
  </si>
  <si>
    <t>RIDGELAND HIGH SCHOOL</t>
  </si>
  <si>
    <t>LAFAYETTE HIGH SCHOOL</t>
  </si>
  <si>
    <t>WALNUT GROVE HIGH SCHOOL</t>
  </si>
  <si>
    <t>LOGANVILLE HIGH SCHOOL</t>
  </si>
  <si>
    <t>MONROE AREA HIGH SCHOOL</t>
  </si>
  <si>
    <t>WARE COUNTY HIGH SCHOOL</t>
  </si>
  <si>
    <t>WASHINGTON COUNTY HIGH SCHOOL</t>
  </si>
  <si>
    <t>WAYNE COUNTY HIGH SCHOOL</t>
  </si>
  <si>
    <t>WEBSTER COUNTY HIGH SCHOOL</t>
  </si>
  <si>
    <t>WHEELER COUNTY HIGH SCHOOL</t>
  </si>
  <si>
    <t>WHITE COUNTY HIGH SCHOOL</t>
  </si>
  <si>
    <t>COAHULLA CREEK HIGH SCHOOL</t>
  </si>
  <si>
    <t>NORTHWEST WHITFIELD COUNTY HIGH SCH</t>
  </si>
  <si>
    <t>SOUTHEAST WHITFIELD COUNTY HIGH SCH</t>
  </si>
  <si>
    <t>WILCOX COUNTY HIGH SCHOOL</t>
  </si>
  <si>
    <t>WASHINGTON-WILKES COMPREHENSIVE HIG</t>
  </si>
  <si>
    <t>WILKINSON COUNTY HIGH SCHOOL</t>
  </si>
  <si>
    <t>WORTH COUNTY HIGH SCHOOL</t>
  </si>
  <si>
    <t>EARLY COLLEGE HIGH SCHOOL AT CARVER</t>
  </si>
  <si>
    <t>SOUTH ATLANTA SCHOOL OF HEALTH AND</t>
  </si>
  <si>
    <t>MAYS HIGH SCHOOL</t>
  </si>
  <si>
    <t>MAYNARD H. JACKSON, JR. HIGH SCHOOL</t>
  </si>
  <si>
    <t>NORTH ATLANTA HIGH SCHOOL</t>
  </si>
  <si>
    <t>SOUTH ATLANTA LAW AND SOCIAL JUSTIC</t>
  </si>
  <si>
    <t>KIPP ATLANTA COLLEGIATE</t>
  </si>
  <si>
    <t>SCHOOL OF TECHNOLOGY AT CARVER</t>
  </si>
  <si>
    <t>WASHINGTON HIGH SCHOOL</t>
  </si>
  <si>
    <t>APS-FORREST HILLS ACADEMEY</t>
  </si>
  <si>
    <t>SOUTH ATLANTA SCHOOL OF COMPUTER AN</t>
  </si>
  <si>
    <t>THERRELL HIGH SCHOOL</t>
  </si>
  <si>
    <t>CORRETTA SCOTT KING WOMENS LEADERSH</t>
  </si>
  <si>
    <t>THE B.E.S.T ACADEMY</t>
  </si>
  <si>
    <t>CRIM HIGH SCHOOL</t>
  </si>
  <si>
    <t>DOUGLASS HIGH SCHOOL</t>
  </si>
  <si>
    <t>GRADY HIGH SCHOOL</t>
  </si>
  <si>
    <t>BREMEN HIGH SCHOOL</t>
  </si>
  <si>
    <t>CALHOUN HIGH SCHOOL</t>
  </si>
  <si>
    <t>CARROLLTON HIGH SCHOOL</t>
  </si>
  <si>
    <t>CARTERSVILLE HIGH SCHOOL</t>
  </si>
  <si>
    <t>GORDON LEE HIGH SCHOOL</t>
  </si>
  <si>
    <t>COMMERCE HIGH SCHOOL</t>
  </si>
  <si>
    <t>MORRIS INNOVATIVE HIGH SCHOOL</t>
  </si>
  <si>
    <t>DALTON HIGH SCHOOL</t>
  </si>
  <si>
    <t>DUBLIN HIGH SCHOOL</t>
  </si>
  <si>
    <t>MOORE STREET SCHOOL</t>
  </si>
  <si>
    <t>THE ACADEMY AT WOOD'S MILL</t>
  </si>
  <si>
    <t>GAINESVILLE HIGH SCHOOL</t>
  </si>
  <si>
    <t>JEFFERSON HIGH SCHOOL</t>
  </si>
  <si>
    <t>MARIETTA HIGH SCHOOL</t>
  </si>
  <si>
    <t>GEORGE W. HARTMANN CENTER</t>
  </si>
  <si>
    <t>MOUNTAIN EDUCATION CENTER SCHOOL</t>
  </si>
  <si>
    <t>GRADUATION ACHIEVEMENT CHARTER HIGH</t>
  </si>
  <si>
    <t>GEORGIA CYBER ACADEMY</t>
  </si>
  <si>
    <t>GEORGIA CONNECTIONS ACADEMY</t>
  </si>
  <si>
    <t>FOOTHILLS EDUCATION CHARTER HIGH SC</t>
  </si>
  <si>
    <t>CCAT SCHOOL</t>
  </si>
  <si>
    <t>PATAULA CHARTER ACADEMY</t>
  </si>
  <si>
    <t>PELHAM HIGH SCHOOL</t>
  </si>
  <si>
    <t>ROME HIGH SCHOOL</t>
  </si>
  <si>
    <t>SOCIAL CIRCLE HIGH SCHOOL</t>
  </si>
  <si>
    <t>THOMASVILLE HIGH SCHOOL</t>
  </si>
  <si>
    <t>TRION HIGH SCHOOL</t>
  </si>
  <si>
    <t>VALDOSTA HIGH SCHOOL</t>
  </si>
  <si>
    <t>VIDALIA COMPREHENSIVE HIGH SCHOOL</t>
  </si>
  <si>
    <t>VIDALIA ACADEMY</t>
  </si>
  <si>
    <t>ATLANTA AREA SCHOOL FOR THE DEAF</t>
  </si>
  <si>
    <t>GEORGIA ACADEMY FOR THE BLIND</t>
  </si>
  <si>
    <t>ATLANTA YOUTH DETENTION CENTER</t>
  </si>
  <si>
    <t>AUGUSTA YOUTH DEVELOPMENT CAMPUS</t>
  </si>
  <si>
    <t>MUSCOGEE YOUTH DEVELOPMENT CENTER</t>
  </si>
  <si>
    <t>MACON YOUTH DEVELOPMENT CAMPUS</t>
  </si>
  <si>
    <t>EASTMAN YOUTH DEVELOPMENT CAMPUS</t>
  </si>
  <si>
    <t>MACON REGIONAL YOUTH DETENTION CENT</t>
  </si>
  <si>
    <t>SUMTER YOUTH DEVELOPMENT CAMPUS</t>
  </si>
  <si>
    <t>DAC DODGE COUNTY ACHIEVEMENT CENTER</t>
  </si>
  <si>
    <t>---</t>
  </si>
  <si>
    <t>DEKALB EARLY COLLEGE ACADEMY</t>
  </si>
  <si>
    <t>ARABIA MOUNTAIN HS - ACADEMY OF ENG</t>
  </si>
  <si>
    <t>PEPPERELL HIGH SCHOOL</t>
  </si>
  <si>
    <t>MODEL HIGH</t>
  </si>
  <si>
    <t>ARMUCHEE HIGH SCHOOL</t>
  </si>
  <si>
    <t>COOSA HIGH SCHOOL</t>
  </si>
  <si>
    <t>NORTH SPRINGS HIGH SCHOOL</t>
  </si>
  <si>
    <t>NORCROSS HIGH SCHOOL</t>
  </si>
  <si>
    <t>MILL CREEK HIGH SCHOOL</t>
  </si>
  <si>
    <t>PARKVIEW HIGH SCHOOL</t>
  </si>
  <si>
    <t>SHILOH HIGH SCHOOL</t>
  </si>
  <si>
    <t>MEADOWCREEK HIGH SCHOOL</t>
  </si>
  <si>
    <t>COLLINS HILL HIGH SCHOOL</t>
  </si>
  <si>
    <t>OAKLAND MEADOW SCHOOL</t>
  </si>
  <si>
    <t>BERKMAR HIGH SCHOOL</t>
  </si>
  <si>
    <t>DISCOVERY HIGH SCHOOL</t>
  </si>
  <si>
    <t>SOUTH GWINNETT HIGH SCHOOL</t>
  </si>
  <si>
    <t>DACULA HIGH SCHOOL</t>
  </si>
  <si>
    <t>MILLER COUNTY</t>
  </si>
  <si>
    <t>MILLER COUNTY HIGH SCHOOL</t>
  </si>
  <si>
    <t>MOUNTAIN CREEK ACADEMY SCHOOL</t>
  </si>
  <si>
    <t>EARLY COLLEGE ACADEMY OF COLUMBUS A</t>
  </si>
  <si>
    <t>COLUMBUS HIGH SCHOOL</t>
  </si>
  <si>
    <t>SUMTER COUNTY OMBUDSMAN LEARNING CE</t>
  </si>
  <si>
    <t>SCHOOL OF HEALTH SCIENCES AND RESEA</t>
  </si>
  <si>
    <t>THE SCHOOL OF THE ARTS AT CARVER</t>
  </si>
  <si>
    <t>BUFORD CITY</t>
  </si>
  <si>
    <t>BUFORD HIGH SCHOOL</t>
  </si>
  <si>
    <t>DECATUR CITY</t>
  </si>
  <si>
    <t>DECATUR HIGH SCHOOL</t>
  </si>
  <si>
    <t>MORNINGSTAR TREATMENT SERVICES, INC</t>
  </si>
  <si>
    <t>Spring 2016 Georgia Milestones End-of-Course Assessment - Economics/Business/Free Enterprise - School Level - July 26, 2016</t>
  </si>
  <si>
    <t>601</t>
  </si>
  <si>
    <t>0103</t>
  </si>
  <si>
    <t>602</t>
  </si>
  <si>
    <t>603</t>
  </si>
  <si>
    <t>0302</t>
  </si>
  <si>
    <t>605</t>
  </si>
  <si>
    <t>0189</t>
  </si>
  <si>
    <t>606</t>
  </si>
  <si>
    <t>0199</t>
  </si>
  <si>
    <t>607</t>
  </si>
  <si>
    <t>0101</t>
  </si>
  <si>
    <t>3052</t>
  </si>
  <si>
    <t>608</t>
  </si>
  <si>
    <t>0105</t>
  </si>
  <si>
    <t>0114</t>
  </si>
  <si>
    <t>0198</t>
  </si>
  <si>
    <t>609</t>
  </si>
  <si>
    <t>0291</t>
  </si>
  <si>
    <t>610</t>
  </si>
  <si>
    <t>611</t>
  </si>
  <si>
    <t>0186</t>
  </si>
  <si>
    <t>0204</t>
  </si>
  <si>
    <t>0286</t>
  </si>
  <si>
    <t>0386</t>
  </si>
  <si>
    <t>612</t>
  </si>
  <si>
    <t>0115</t>
  </si>
  <si>
    <t>613</t>
  </si>
  <si>
    <t>1050</t>
  </si>
  <si>
    <t>614</t>
  </si>
  <si>
    <t>0110</t>
  </si>
  <si>
    <t>615</t>
  </si>
  <si>
    <t>0182</t>
  </si>
  <si>
    <t>0502</t>
  </si>
  <si>
    <t>616</t>
  </si>
  <si>
    <t>0203</t>
  </si>
  <si>
    <t>2054</t>
  </si>
  <si>
    <t>4052</t>
  </si>
  <si>
    <t>617</t>
  </si>
  <si>
    <t>0288</t>
  </si>
  <si>
    <t>618</t>
  </si>
  <si>
    <t>0190</t>
  </si>
  <si>
    <t>619</t>
  </si>
  <si>
    <t>0113</t>
  </si>
  <si>
    <t>620</t>
  </si>
  <si>
    <t>0295</t>
  </si>
  <si>
    <t>621</t>
  </si>
  <si>
    <t>622</t>
  </si>
  <si>
    <t>2052</t>
  </si>
  <si>
    <t>3050</t>
  </si>
  <si>
    <t>5054</t>
  </si>
  <si>
    <t>623</t>
  </si>
  <si>
    <t>0109</t>
  </si>
  <si>
    <t>1052</t>
  </si>
  <si>
    <t>624</t>
  </si>
  <si>
    <t>0287</t>
  </si>
  <si>
    <t>625</t>
  </si>
  <si>
    <t>0117</t>
  </si>
  <si>
    <t>0124</t>
  </si>
  <si>
    <t>0210</t>
  </si>
  <si>
    <t>0411</t>
  </si>
  <si>
    <t>0499</t>
  </si>
  <si>
    <t>0513</t>
  </si>
  <si>
    <t>3056</t>
  </si>
  <si>
    <t>5060</t>
  </si>
  <si>
    <t>5070</t>
  </si>
  <si>
    <t>626</t>
  </si>
  <si>
    <t>0206</t>
  </si>
  <si>
    <t>627</t>
  </si>
  <si>
    <t>0111</t>
  </si>
  <si>
    <t>628</t>
  </si>
  <si>
    <t>0106</t>
  </si>
  <si>
    <t>0176</t>
  </si>
  <si>
    <t>0191</t>
  </si>
  <si>
    <t>0197</t>
  </si>
  <si>
    <t>5050</t>
  </si>
  <si>
    <t>629</t>
  </si>
  <si>
    <t>0102</t>
  </si>
  <si>
    <t>0104</t>
  </si>
  <si>
    <t>5556</t>
  </si>
  <si>
    <t>631</t>
  </si>
  <si>
    <t>0215</t>
  </si>
  <si>
    <t>0290</t>
  </si>
  <si>
    <t>0377</t>
  </si>
  <si>
    <t>1054</t>
  </si>
  <si>
    <t>1056</t>
  </si>
  <si>
    <t>4058</t>
  </si>
  <si>
    <t>632</t>
  </si>
  <si>
    <t>633</t>
  </si>
  <si>
    <t>0175</t>
  </si>
  <si>
    <t>0188</t>
  </si>
  <si>
    <t>0192</t>
  </si>
  <si>
    <t>0209</t>
  </si>
  <si>
    <t>0373</t>
  </si>
  <si>
    <t>0381</t>
  </si>
  <si>
    <t>0707</t>
  </si>
  <si>
    <t>1064</t>
  </si>
  <si>
    <t>1069</t>
  </si>
  <si>
    <t>2056</t>
  </si>
  <si>
    <t>2066</t>
  </si>
  <si>
    <t>4066</t>
  </si>
  <si>
    <t>634</t>
  </si>
  <si>
    <t>0195</t>
  </si>
  <si>
    <t>635</t>
  </si>
  <si>
    <t>0112</t>
  </si>
  <si>
    <t>1554</t>
  </si>
  <si>
    <t>636</t>
  </si>
  <si>
    <t>0183</t>
  </si>
  <si>
    <t>4050</t>
  </si>
  <si>
    <t>637</t>
  </si>
  <si>
    <t>638</t>
  </si>
  <si>
    <t>0196</t>
  </si>
  <si>
    <t>0389</t>
  </si>
  <si>
    <t>640</t>
  </si>
  <si>
    <t>641</t>
  </si>
  <si>
    <t>642</t>
  </si>
  <si>
    <t>643</t>
  </si>
  <si>
    <t>644</t>
  </si>
  <si>
    <t>0172</t>
  </si>
  <si>
    <t>0202</t>
  </si>
  <si>
    <t>0276</t>
  </si>
  <si>
    <t>0407</t>
  </si>
  <si>
    <t>0410</t>
  </si>
  <si>
    <t>0497</t>
  </si>
  <si>
    <t>0500</t>
  </si>
  <si>
    <t>0610</t>
  </si>
  <si>
    <t>0810</t>
  </si>
  <si>
    <t>1070</t>
  </si>
  <si>
    <t>2055</t>
  </si>
  <si>
    <t>3060</t>
  </si>
  <si>
    <t>3070</t>
  </si>
  <si>
    <t>4053</t>
  </si>
  <si>
    <t>4054</t>
  </si>
  <si>
    <t>4069</t>
  </si>
  <si>
    <t>5052</t>
  </si>
  <si>
    <t>5055</t>
  </si>
  <si>
    <t>5067</t>
  </si>
  <si>
    <t>645</t>
  </si>
  <si>
    <t>646</t>
  </si>
  <si>
    <t>647</t>
  </si>
  <si>
    <t>1058</t>
  </si>
  <si>
    <t>4062</t>
  </si>
  <si>
    <t>648</t>
  </si>
  <si>
    <t>0100</t>
  </si>
  <si>
    <t>0187</t>
  </si>
  <si>
    <t>0212</t>
  </si>
  <si>
    <t>649</t>
  </si>
  <si>
    <t>2050</t>
  </si>
  <si>
    <t>651</t>
  </si>
  <si>
    <t>0390</t>
  </si>
  <si>
    <t>652</t>
  </si>
  <si>
    <t>653</t>
  </si>
  <si>
    <t>654</t>
  </si>
  <si>
    <t>655</t>
  </si>
  <si>
    <t>656</t>
  </si>
  <si>
    <t>0398</t>
  </si>
  <si>
    <t>657</t>
  </si>
  <si>
    <t>0107</t>
  </si>
  <si>
    <t>0401</t>
  </si>
  <si>
    <t>658</t>
  </si>
  <si>
    <t>0214</t>
  </si>
  <si>
    <t>0219</t>
  </si>
  <si>
    <t>659</t>
  </si>
  <si>
    <t>660</t>
  </si>
  <si>
    <t>0119</t>
  </si>
  <si>
    <t>0205</t>
  </si>
  <si>
    <t>0383</t>
  </si>
  <si>
    <t>0392</t>
  </si>
  <si>
    <t>0691</t>
  </si>
  <si>
    <t>0910</t>
  </si>
  <si>
    <t>1110</t>
  </si>
  <si>
    <t>3066</t>
  </si>
  <si>
    <t>5069</t>
  </si>
  <si>
    <t>661</t>
  </si>
  <si>
    <t>663</t>
  </si>
  <si>
    <t>3552</t>
  </si>
  <si>
    <t>4752</t>
  </si>
  <si>
    <t>664</t>
  </si>
  <si>
    <t>665</t>
  </si>
  <si>
    <t>667</t>
  </si>
  <si>
    <t>0185</t>
  </si>
  <si>
    <t>0388</t>
  </si>
  <si>
    <t>0805</t>
  </si>
  <si>
    <t>1018</t>
  </si>
  <si>
    <t>1114</t>
  </si>
  <si>
    <t>1214</t>
  </si>
  <si>
    <t>1410</t>
  </si>
  <si>
    <t>1710</t>
  </si>
  <si>
    <t>1814</t>
  </si>
  <si>
    <t>2558</t>
  </si>
  <si>
    <t>3750</t>
  </si>
  <si>
    <t>4556</t>
  </si>
  <si>
    <t>5550</t>
  </si>
  <si>
    <t>668</t>
  </si>
  <si>
    <t>669</t>
  </si>
  <si>
    <t>1552</t>
  </si>
  <si>
    <t>1556</t>
  </si>
  <si>
    <t>671</t>
  </si>
  <si>
    <t>672</t>
  </si>
  <si>
    <t>0299</t>
  </si>
  <si>
    <t>673</t>
  </si>
  <si>
    <t>674</t>
  </si>
  <si>
    <t>675</t>
  </si>
  <si>
    <t>0307</t>
  </si>
  <si>
    <t>0315</t>
  </si>
  <si>
    <t>0391</t>
  </si>
  <si>
    <t>0408</t>
  </si>
  <si>
    <t>0804</t>
  </si>
  <si>
    <t>676</t>
  </si>
  <si>
    <t>0116</t>
  </si>
  <si>
    <t>4056</t>
  </si>
  <si>
    <t>677</t>
  </si>
  <si>
    <t>678</t>
  </si>
  <si>
    <t>679</t>
  </si>
  <si>
    <t>0108</t>
  </si>
  <si>
    <t>680</t>
  </si>
  <si>
    <t>681</t>
  </si>
  <si>
    <t>683</t>
  </si>
  <si>
    <t>0201</t>
  </si>
  <si>
    <t>684</t>
  </si>
  <si>
    <t>685</t>
  </si>
  <si>
    <t>686</t>
  </si>
  <si>
    <t>687</t>
  </si>
  <si>
    <t>688</t>
  </si>
  <si>
    <t>0193</t>
  </si>
  <si>
    <t>689</t>
  </si>
  <si>
    <t>690</t>
  </si>
  <si>
    <t>691</t>
  </si>
  <si>
    <t>692</t>
  </si>
  <si>
    <t>693</t>
  </si>
  <si>
    <t>695</t>
  </si>
  <si>
    <t>696</t>
  </si>
  <si>
    <t>0275</t>
  </si>
  <si>
    <t>697</t>
  </si>
  <si>
    <t>698</t>
  </si>
  <si>
    <t>699</t>
  </si>
  <si>
    <t>0300</t>
  </si>
  <si>
    <t>700</t>
  </si>
  <si>
    <t>701</t>
  </si>
  <si>
    <t>0282</t>
  </si>
  <si>
    <t>702</t>
  </si>
  <si>
    <t>0184</t>
  </si>
  <si>
    <t>703</t>
  </si>
  <si>
    <t>704</t>
  </si>
  <si>
    <t>705</t>
  </si>
  <si>
    <t>706</t>
  </si>
  <si>
    <t>0278</t>
  </si>
  <si>
    <t>0378</t>
  </si>
  <si>
    <t>2062</t>
  </si>
  <si>
    <t>3054</t>
  </si>
  <si>
    <t>5062</t>
  </si>
  <si>
    <t>707</t>
  </si>
  <si>
    <t>0173</t>
  </si>
  <si>
    <t>708</t>
  </si>
  <si>
    <t>0293</t>
  </si>
  <si>
    <t>709</t>
  </si>
  <si>
    <t>710</t>
  </si>
  <si>
    <t>0292</t>
  </si>
  <si>
    <t>2552</t>
  </si>
  <si>
    <t>711</t>
  </si>
  <si>
    <t>712</t>
  </si>
  <si>
    <t>713</t>
  </si>
  <si>
    <t>714</t>
  </si>
  <si>
    <t>0194</t>
  </si>
  <si>
    <t>715</t>
  </si>
  <si>
    <t>716</t>
  </si>
  <si>
    <t>717</t>
  </si>
  <si>
    <t>719</t>
  </si>
  <si>
    <t>0177</t>
  </si>
  <si>
    <t>720</t>
  </si>
  <si>
    <t>721</t>
  </si>
  <si>
    <t>2574</t>
  </si>
  <si>
    <t>4060</t>
  </si>
  <si>
    <t>722</t>
  </si>
  <si>
    <t>723</t>
  </si>
  <si>
    <t>724</t>
  </si>
  <si>
    <t>726</t>
  </si>
  <si>
    <t>0208</t>
  </si>
  <si>
    <t>727</t>
  </si>
  <si>
    <t>728</t>
  </si>
  <si>
    <t>729</t>
  </si>
  <si>
    <t>6002</t>
  </si>
  <si>
    <t>730</t>
  </si>
  <si>
    <t>732</t>
  </si>
  <si>
    <t>733</t>
  </si>
  <si>
    <t>734</t>
  </si>
  <si>
    <t>736</t>
  </si>
  <si>
    <t>737</t>
  </si>
  <si>
    <t>738</t>
  </si>
  <si>
    <t>739</t>
  </si>
  <si>
    <t>741</t>
  </si>
  <si>
    <t>0387</t>
  </si>
  <si>
    <t>742</t>
  </si>
  <si>
    <t>743</t>
  </si>
  <si>
    <t>744</t>
  </si>
  <si>
    <t>745</t>
  </si>
  <si>
    <t>746</t>
  </si>
  <si>
    <t>747</t>
  </si>
  <si>
    <t>748</t>
  </si>
  <si>
    <t>750</t>
  </si>
  <si>
    <t>751</t>
  </si>
  <si>
    <t>752</t>
  </si>
  <si>
    <t>753</t>
  </si>
  <si>
    <t>754</t>
  </si>
  <si>
    <t>755</t>
  </si>
  <si>
    <t>757</t>
  </si>
  <si>
    <t>758</t>
  </si>
  <si>
    <t>759</t>
  </si>
  <si>
    <t>761</t>
  </si>
  <si>
    <t>0306</t>
  </si>
  <si>
    <t>0406</t>
  </si>
  <si>
    <t>0506</t>
  </si>
  <si>
    <t>1409</t>
  </si>
  <si>
    <t>2664</t>
  </si>
  <si>
    <t>4560</t>
  </si>
  <si>
    <t>763</t>
  </si>
  <si>
    <t>764</t>
  </si>
  <si>
    <t>765</t>
  </si>
  <si>
    <t>766</t>
  </si>
  <si>
    <t>767</t>
  </si>
  <si>
    <t>769</t>
  </si>
  <si>
    <t>0211</t>
  </si>
  <si>
    <t>771</t>
  </si>
  <si>
    <t>772</t>
  </si>
  <si>
    <t>773</t>
  </si>
  <si>
    <t>774</t>
  </si>
  <si>
    <t>0412</t>
  </si>
  <si>
    <t>776</t>
  </si>
  <si>
    <t>779</t>
  </si>
  <si>
    <t>0174</t>
  </si>
  <si>
    <t>781</t>
  </si>
  <si>
    <t>782</t>
  </si>
  <si>
    <t>0120</t>
  </si>
  <si>
    <t>0613</t>
  </si>
  <si>
    <t>784</t>
  </si>
  <si>
    <t>785</t>
  </si>
  <si>
    <t>786</t>
  </si>
  <si>
    <t>789</t>
  </si>
  <si>
    <t>791</t>
  </si>
  <si>
    <t>0301</t>
  </si>
  <si>
    <t>792</t>
  </si>
  <si>
    <t>0273</t>
  </si>
  <si>
    <t>793</t>
  </si>
  <si>
    <t>0274</t>
  </si>
  <si>
    <t>799</t>
  </si>
  <si>
    <t>1893</t>
  </si>
  <si>
    <t>Spring</t>
  </si>
  <si>
    <t>EOC</t>
  </si>
  <si>
    <t>9-12</t>
  </si>
  <si>
    <t>Economics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</si>
</sst>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82A1D8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D5D5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ill="0" applyBorder="0" applyAlignment="0" applyProtection="0"/>
  </cellStyleXfs>
  <cellXfs count="27">
    <xf numFmtId="0" fontId="0" fillId="0" borderId="0" xfId="0"/>
    <xf numFmtId="164" fontId="1" fillId="7" borderId="1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164" fontId="0" fillId="0" borderId="0" xfId="0" applyNumberFormat="1" applyFill="1"/>
    <xf numFmtId="0" fontId="0" fillId="3" borderId="1" xfId="0" applyFill="1" applyBorder="1" applyAlignment="1">
      <alignment horizontal="left" vertical="center"/>
    </xf>
    <xf numFmtId="164" fontId="0" fillId="0" borderId="0" xfId="0" applyNumberFormat="1" applyAlignment="1">
      <alignment horizontal="right"/>
    </xf>
    <xf numFmtId="3" fontId="4" fillId="3" borderId="1" xfId="0" applyNumberFormat="1" applyFont="1" applyFill="1" applyBorder="1"/>
    <xf numFmtId="4" fontId="2" fillId="4" borderId="5" xfId="0" applyNumberFormat="1" applyFont="1" applyFill="1" applyBorder="1" applyAlignment="1">
      <alignment horizontal="center" vertical="center" wrapText="1"/>
    </xf>
    <xf numFmtId="3" fontId="2" fillId="4" borderId="5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0" fillId="3" borderId="3" xfId="0" applyFill="1" applyBorder="1" applyAlignment="1">
      <alignment horizontal="left" vertical="center"/>
    </xf>
    <xf numFmtId="4" fontId="4" fillId="3" borderId="1" xfId="0" applyNumberFormat="1" applyFont="1" applyFill="1" applyBorder="1"/>
    <xf numFmtId="164" fontId="4" fillId="7" borderId="1" xfId="0" applyNumberFormat="1" applyFont="1" applyFill="1" applyBorder="1" applyAlignment="1">
      <alignment horizontal="right"/>
    </xf>
    <xf numFmtId="164" fontId="0" fillId="7" borderId="1" xfId="0" applyNumberFormat="1" applyFill="1" applyBorder="1" applyAlignment="1">
      <alignment horizontal="right"/>
    </xf>
    <xf numFmtId="164" fontId="0" fillId="2" borderId="1" xfId="0" applyNumberFormat="1" applyFill="1" applyBorder="1"/>
    <xf numFmtId="164" fontId="1" fillId="2" borderId="1" xfId="0" applyNumberFormat="1" applyFon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4" fontId="4" fillId="3" borderId="4" xfId="0" applyNumberFormat="1" applyFont="1" applyFill="1" applyBorder="1"/>
    <xf numFmtId="4" fontId="0" fillId="3" borderId="1" xfId="0" applyNumberFormat="1" applyFont="1" applyFill="1" applyBorder="1"/>
    <xf numFmtId="0" fontId="2" fillId="4" borderId="5" xfId="0" applyFont="1" applyFill="1" applyBorder="1" applyAlignment="1">
      <alignment horizontal="center" vertical="center" wrapText="1"/>
    </xf>
    <xf numFmtId="49" fontId="0" fillId="0" borderId="0" xfId="0" applyNumberFormat="1"/>
    <xf numFmtId="0" fontId="3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D5FF"/>
      <color rgb="FFEFF5F5"/>
      <color rgb="FFE7F1F1"/>
      <color rgb="FFA2CAC9"/>
      <color rgb="FFCFE3E3"/>
      <color rgb="FFAFAFFF"/>
      <color rgb="FF9999FF"/>
      <color rgb="FF6FADAC"/>
      <color rgb="FFFF6699"/>
      <color rgb="FFE36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O451"/>
  <sheetViews>
    <sheetView workbookViewId="0">
      <pane ySplit="2" topLeftCell="A390" activePane="bottomLeft" state="frozen"/>
      <selection pane="bottomLeft" activeCell="B3" sqref="B3:N443"/>
    </sheetView>
  </sheetViews>
  <sheetFormatPr defaultColWidth="9.140625" defaultRowHeight="12.75"/>
  <cols>
    <col min="1" max="3" width="10.28515625" style="3" customWidth="1"/>
    <col min="4" max="4" width="40.28515625" style="3" bestFit="1" customWidth="1"/>
    <col min="5" max="5" width="42.7109375" style="3" bestFit="1" customWidth="1"/>
    <col min="6" max="6" width="11.7109375" style="3" customWidth="1"/>
    <col min="7" max="7" width="15.7109375" style="6" customWidth="1"/>
    <col min="8" max="10" width="12.7109375" style="4" customWidth="1"/>
    <col min="11" max="11" width="15.7109375" style="4" customWidth="1"/>
    <col min="12" max="13" width="12.7109375" style="4" customWidth="1"/>
    <col min="14" max="14" width="18.5703125" style="4" bestFit="1" customWidth="1"/>
    <col min="15" max="16384" width="9.140625" style="3"/>
  </cols>
  <sheetData>
    <row r="1" spans="1:14" customFormat="1" ht="27.6" customHeight="1">
      <c r="A1" s="26" t="s">
        <v>656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customFormat="1" ht="52.15" customHeight="1">
      <c r="A2" s="21" t="s">
        <v>209</v>
      </c>
      <c r="B2" s="24"/>
      <c r="C2" s="24"/>
      <c r="D2" s="8" t="s">
        <v>8</v>
      </c>
      <c r="E2" s="8" t="s">
        <v>210</v>
      </c>
      <c r="F2" s="9" t="s">
        <v>7</v>
      </c>
      <c r="G2" s="10" t="s">
        <v>0</v>
      </c>
      <c r="H2" s="10" t="s">
        <v>1</v>
      </c>
      <c r="I2" s="10" t="s">
        <v>2</v>
      </c>
      <c r="J2" s="10" t="s">
        <v>3</v>
      </c>
      <c r="K2" s="10" t="s">
        <v>4</v>
      </c>
      <c r="L2" s="10" t="s">
        <v>5</v>
      </c>
      <c r="M2" s="10" t="s">
        <v>6</v>
      </c>
      <c r="N2" s="11" t="s">
        <v>9</v>
      </c>
    </row>
    <row r="3" spans="1:14" s="2" customFormat="1">
      <c r="A3" s="14">
        <v>6010103</v>
      </c>
      <c r="B3" s="14" t="str">
        <f t="shared" ref="B3" si="0">LEFT(A3,3)</f>
        <v>601</v>
      </c>
      <c r="C3" s="14" t="str">
        <f t="shared" ref="C3" si="1">SUBSTITUTE(A3,B3,"")</f>
        <v>0103</v>
      </c>
      <c r="D3" s="15" t="s">
        <v>27</v>
      </c>
      <c r="E3" s="15" t="s">
        <v>211</v>
      </c>
      <c r="F3" s="7">
        <v>110</v>
      </c>
      <c r="G3" s="16">
        <v>532.25454545454545</v>
      </c>
      <c r="H3" s="16">
        <v>14.545454545454545</v>
      </c>
      <c r="I3" s="1">
        <v>32.727272727272727</v>
      </c>
      <c r="J3" s="1">
        <v>44.545454545454547</v>
      </c>
      <c r="K3" s="1">
        <v>8.1818181818181817</v>
      </c>
      <c r="L3" s="1">
        <v>85.454545454545453</v>
      </c>
      <c r="M3" s="1">
        <v>52.727272727272727</v>
      </c>
      <c r="N3" s="19" t="s">
        <v>10</v>
      </c>
    </row>
    <row r="4" spans="1:14" s="2" customFormat="1">
      <c r="A4" s="14">
        <v>6020103</v>
      </c>
      <c r="B4" s="14" t="str">
        <f t="shared" ref="B4:B67" si="2">LEFT(A4,3)</f>
        <v>602</v>
      </c>
      <c r="C4" s="14" t="str">
        <f t="shared" ref="C4:C67" si="3">SUBSTITUTE(A4,B4,"")</f>
        <v>0103</v>
      </c>
      <c r="D4" s="15" t="s">
        <v>28</v>
      </c>
      <c r="E4" s="15" t="s">
        <v>212</v>
      </c>
      <c r="F4" s="7">
        <v>41</v>
      </c>
      <c r="G4" s="16">
        <v>463.36585365853659</v>
      </c>
      <c r="H4" s="16">
        <v>68.292682926829272</v>
      </c>
      <c r="I4" s="1">
        <v>24.390243902439025</v>
      </c>
      <c r="J4" s="1">
        <v>7.3170731707317076</v>
      </c>
      <c r="K4" s="1">
        <v>0</v>
      </c>
      <c r="L4" s="1">
        <v>31.707317073170731</v>
      </c>
      <c r="M4" s="1">
        <v>7.3170731707317076</v>
      </c>
      <c r="N4" s="19" t="s">
        <v>11</v>
      </c>
    </row>
    <row r="5" spans="1:14" s="2" customFormat="1">
      <c r="A5" s="14">
        <v>6030302</v>
      </c>
      <c r="B5" s="14" t="str">
        <f t="shared" si="2"/>
        <v>603</v>
      </c>
      <c r="C5" s="14" t="str">
        <f t="shared" si="3"/>
        <v>0302</v>
      </c>
      <c r="D5" s="15" t="s">
        <v>29</v>
      </c>
      <c r="E5" s="15" t="s">
        <v>213</v>
      </c>
      <c r="F5" s="7">
        <v>45</v>
      </c>
      <c r="G5" s="16">
        <v>517.86666666666667</v>
      </c>
      <c r="H5" s="16">
        <v>24.444444444444443</v>
      </c>
      <c r="I5" s="1">
        <v>31.111111111111111</v>
      </c>
      <c r="J5" s="1">
        <v>40</v>
      </c>
      <c r="K5" s="1">
        <v>4.4444444444444446</v>
      </c>
      <c r="L5" s="1">
        <v>75.555555555555557</v>
      </c>
      <c r="M5" s="1">
        <v>44.444444444444443</v>
      </c>
      <c r="N5" s="19" t="s">
        <v>11</v>
      </c>
    </row>
    <row r="6" spans="1:14" s="2" customFormat="1">
      <c r="A6" s="14">
        <v>6050189</v>
      </c>
      <c r="B6" s="14" t="str">
        <f t="shared" si="2"/>
        <v>605</v>
      </c>
      <c r="C6" s="14" t="str">
        <f t="shared" si="3"/>
        <v>0189</v>
      </c>
      <c r="D6" s="15" t="s">
        <v>30</v>
      </c>
      <c r="E6" s="15" t="s">
        <v>214</v>
      </c>
      <c r="F6" s="7">
        <v>123</v>
      </c>
      <c r="G6" s="16">
        <v>516.8780487804878</v>
      </c>
      <c r="H6" s="16">
        <v>27.642276422764226</v>
      </c>
      <c r="I6" s="1">
        <v>25.203252032520325</v>
      </c>
      <c r="J6" s="1">
        <v>38.211382113821138</v>
      </c>
      <c r="K6" s="1">
        <v>8.9430894308943092</v>
      </c>
      <c r="L6" s="1">
        <v>72.357723577235774</v>
      </c>
      <c r="M6" s="1">
        <v>47.154471544715449</v>
      </c>
      <c r="N6" s="19" t="s">
        <v>13</v>
      </c>
    </row>
    <row r="7" spans="1:14" s="2" customFormat="1">
      <c r="A7" s="14">
        <v>6060199</v>
      </c>
      <c r="B7" s="14" t="str">
        <f t="shared" si="2"/>
        <v>606</v>
      </c>
      <c r="C7" s="14" t="str">
        <f t="shared" si="3"/>
        <v>0199</v>
      </c>
      <c r="D7" s="15" t="s">
        <v>31</v>
      </c>
      <c r="E7" s="15" t="s">
        <v>215</v>
      </c>
      <c r="F7" s="7">
        <v>58</v>
      </c>
      <c r="G7" s="16">
        <v>539.25862068965512</v>
      </c>
      <c r="H7" s="16">
        <v>25.862068965517242</v>
      </c>
      <c r="I7" s="1">
        <v>20.689655172413794</v>
      </c>
      <c r="J7" s="1">
        <v>34.482758620689658</v>
      </c>
      <c r="K7" s="1">
        <v>18.96551724137931</v>
      </c>
      <c r="L7" s="1">
        <v>74.137931034482762</v>
      </c>
      <c r="M7" s="1">
        <v>53.448275862068968</v>
      </c>
      <c r="N7" s="19" t="s">
        <v>14</v>
      </c>
    </row>
    <row r="8" spans="1:14" s="2" customFormat="1">
      <c r="A8" s="14">
        <v>6070101</v>
      </c>
      <c r="B8" s="14" t="str">
        <f t="shared" si="2"/>
        <v>607</v>
      </c>
      <c r="C8" s="14" t="str">
        <f t="shared" si="3"/>
        <v>0101</v>
      </c>
      <c r="D8" s="15" t="s">
        <v>32</v>
      </c>
      <c r="E8" s="15" t="s">
        <v>216</v>
      </c>
      <c r="F8" s="7">
        <v>131</v>
      </c>
      <c r="G8" s="16">
        <v>515.14503816793888</v>
      </c>
      <c r="H8" s="16">
        <v>23.664122137404579</v>
      </c>
      <c r="I8" s="1">
        <v>37.404580152671755</v>
      </c>
      <c r="J8" s="1">
        <v>34.351145038167942</v>
      </c>
      <c r="K8" s="1">
        <v>4.5801526717557248</v>
      </c>
      <c r="L8" s="1">
        <v>76.335877862595424</v>
      </c>
      <c r="M8" s="1">
        <v>38.931297709923662</v>
      </c>
      <c r="N8" s="19" t="s">
        <v>15</v>
      </c>
    </row>
    <row r="9" spans="1:14">
      <c r="A9" s="14">
        <v>6073052</v>
      </c>
      <c r="B9" s="14" t="str">
        <f t="shared" si="2"/>
        <v>607</v>
      </c>
      <c r="C9" s="14" t="str">
        <f t="shared" si="3"/>
        <v>3052</v>
      </c>
      <c r="D9" s="15" t="s">
        <v>32</v>
      </c>
      <c r="E9" s="15" t="s">
        <v>217</v>
      </c>
      <c r="F9" s="7">
        <v>161</v>
      </c>
      <c r="G9" s="17">
        <v>508.04347826086956</v>
      </c>
      <c r="H9" s="17">
        <v>36.645962732919251</v>
      </c>
      <c r="I9" s="17">
        <v>26.086956521739129</v>
      </c>
      <c r="J9" s="17">
        <v>30.434782608695652</v>
      </c>
      <c r="K9" s="17">
        <v>6.8322981366459627</v>
      </c>
      <c r="L9" s="17">
        <v>63.354037267080749</v>
      </c>
      <c r="M9" s="17">
        <v>37.267080745341616</v>
      </c>
      <c r="N9" s="20" t="s">
        <v>15</v>
      </c>
    </row>
    <row r="10" spans="1:14">
      <c r="A10" s="14">
        <v>6080105</v>
      </c>
      <c r="B10" s="14" t="str">
        <f t="shared" si="2"/>
        <v>608</v>
      </c>
      <c r="C10" s="14" t="str">
        <f t="shared" si="3"/>
        <v>0105</v>
      </c>
      <c r="D10" s="15" t="s">
        <v>33</v>
      </c>
      <c r="E10" s="15" t="s">
        <v>218</v>
      </c>
      <c r="F10" s="7">
        <v>115</v>
      </c>
      <c r="G10" s="17">
        <v>487.80869565217392</v>
      </c>
      <c r="H10" s="17">
        <v>46.956521739130437</v>
      </c>
      <c r="I10" s="17">
        <v>26.956521739130434</v>
      </c>
      <c r="J10" s="17">
        <v>24.347826086956523</v>
      </c>
      <c r="K10" s="17">
        <v>1.7391304347826086</v>
      </c>
      <c r="L10" s="17">
        <v>53.043478260869563</v>
      </c>
      <c r="M10" s="17">
        <v>26.086956521739129</v>
      </c>
      <c r="N10" s="20" t="s">
        <v>16</v>
      </c>
    </row>
    <row r="11" spans="1:14">
      <c r="A11" s="14">
        <v>6080114</v>
      </c>
      <c r="B11" s="14" t="str">
        <f t="shared" si="2"/>
        <v>608</v>
      </c>
      <c r="C11" s="14" t="str">
        <f t="shared" si="3"/>
        <v>0114</v>
      </c>
      <c r="D11" s="15" t="s">
        <v>33</v>
      </c>
      <c r="E11" s="15" t="s">
        <v>219</v>
      </c>
      <c r="F11" s="7">
        <v>152</v>
      </c>
      <c r="G11" s="17">
        <v>562.52631578947364</v>
      </c>
      <c r="H11" s="17">
        <v>5.2631578947368425</v>
      </c>
      <c r="I11" s="17">
        <v>26.973684210526315</v>
      </c>
      <c r="J11" s="17">
        <v>45.39473684210526</v>
      </c>
      <c r="K11" s="17">
        <v>22.368421052631579</v>
      </c>
      <c r="L11" s="17">
        <v>94.736842105263165</v>
      </c>
      <c r="M11" s="17">
        <v>67.763157894736835</v>
      </c>
      <c r="N11" s="20" t="s">
        <v>16</v>
      </c>
    </row>
    <row r="12" spans="1:14">
      <c r="A12" s="14">
        <v>6080198</v>
      </c>
      <c r="B12" s="14" t="str">
        <f t="shared" si="2"/>
        <v>608</v>
      </c>
      <c r="C12" s="14" t="str">
        <f t="shared" si="3"/>
        <v>0198</v>
      </c>
      <c r="D12" s="15" t="s">
        <v>33</v>
      </c>
      <c r="E12" s="15" t="s">
        <v>220</v>
      </c>
      <c r="F12" s="7">
        <v>188</v>
      </c>
      <c r="G12" s="17">
        <v>518.10638297872345</v>
      </c>
      <c r="H12" s="17">
        <v>23.936170212765958</v>
      </c>
      <c r="I12" s="17">
        <v>34.574468085106382</v>
      </c>
      <c r="J12" s="17">
        <v>34.574468085106382</v>
      </c>
      <c r="K12" s="17">
        <v>6.9148936170212769</v>
      </c>
      <c r="L12" s="17">
        <v>76.063829787234042</v>
      </c>
      <c r="M12" s="17">
        <v>41.48936170212766</v>
      </c>
      <c r="N12" s="20" t="s">
        <v>16</v>
      </c>
    </row>
    <row r="13" spans="1:14">
      <c r="A13" s="14">
        <v>6090291</v>
      </c>
      <c r="B13" s="14" t="str">
        <f t="shared" si="2"/>
        <v>609</v>
      </c>
      <c r="C13" s="14" t="str">
        <f t="shared" si="3"/>
        <v>0291</v>
      </c>
      <c r="D13" s="15" t="s">
        <v>34</v>
      </c>
      <c r="E13" s="23" t="s">
        <v>221</v>
      </c>
      <c r="F13" s="7">
        <v>130</v>
      </c>
      <c r="G13" s="17">
        <v>503.31538461538463</v>
      </c>
      <c r="H13" s="17">
        <v>42.307692307692307</v>
      </c>
      <c r="I13" s="17">
        <v>22.307692307692307</v>
      </c>
      <c r="J13" s="17">
        <v>26.923076923076923</v>
      </c>
      <c r="K13" s="17">
        <v>8.4615384615384617</v>
      </c>
      <c r="L13" s="17">
        <v>57.692307692307693</v>
      </c>
      <c r="M13" s="17">
        <v>35.384615384615387</v>
      </c>
      <c r="N13" s="20" t="s">
        <v>17</v>
      </c>
    </row>
    <row r="14" spans="1:14">
      <c r="A14" s="14">
        <v>6100101</v>
      </c>
      <c r="B14" s="14" t="str">
        <f t="shared" si="2"/>
        <v>610</v>
      </c>
      <c r="C14" s="14" t="str">
        <f t="shared" si="3"/>
        <v>0101</v>
      </c>
      <c r="D14" s="15" t="s">
        <v>35</v>
      </c>
      <c r="E14" s="15" t="s">
        <v>222</v>
      </c>
      <c r="F14" s="7">
        <v>80</v>
      </c>
      <c r="G14" s="17">
        <v>527.75</v>
      </c>
      <c r="H14" s="17">
        <v>20</v>
      </c>
      <c r="I14" s="17">
        <v>27.5</v>
      </c>
      <c r="J14" s="17">
        <v>40</v>
      </c>
      <c r="K14" s="17">
        <v>12.5</v>
      </c>
      <c r="L14" s="17">
        <v>80</v>
      </c>
      <c r="M14" s="17">
        <v>52.5</v>
      </c>
      <c r="N14" s="20" t="s">
        <v>17</v>
      </c>
    </row>
    <row r="15" spans="1:14" hidden="1">
      <c r="A15" s="14">
        <v>6100106</v>
      </c>
      <c r="B15" s="14" t="str">
        <f t="shared" si="2"/>
        <v>610</v>
      </c>
      <c r="C15" s="14" t="str">
        <f t="shared" si="3"/>
        <v>0106</v>
      </c>
      <c r="D15" s="15" t="s">
        <v>35</v>
      </c>
      <c r="E15" s="15" t="s">
        <v>223</v>
      </c>
      <c r="F15" s="7">
        <v>5</v>
      </c>
      <c r="G15" s="17" t="s">
        <v>624</v>
      </c>
      <c r="H15" s="17" t="s">
        <v>624</v>
      </c>
      <c r="I15" s="17" t="s">
        <v>624</v>
      </c>
      <c r="J15" s="17" t="s">
        <v>624</v>
      </c>
      <c r="K15" s="17" t="s">
        <v>624</v>
      </c>
      <c r="L15" s="17" t="s">
        <v>624</v>
      </c>
      <c r="M15" s="17" t="s">
        <v>624</v>
      </c>
      <c r="N15" s="20" t="s">
        <v>17</v>
      </c>
    </row>
    <row r="16" spans="1:14">
      <c r="A16" s="14">
        <v>6110105</v>
      </c>
      <c r="B16" s="14" t="str">
        <f t="shared" si="2"/>
        <v>611</v>
      </c>
      <c r="C16" s="14" t="str">
        <f t="shared" si="3"/>
        <v>0105</v>
      </c>
      <c r="D16" s="15" t="s">
        <v>36</v>
      </c>
      <c r="E16" s="15" t="s">
        <v>224</v>
      </c>
      <c r="F16" s="7">
        <v>292</v>
      </c>
      <c r="G16" s="17">
        <v>510.17465753424659</v>
      </c>
      <c r="H16" s="17">
        <v>28.767123287671232</v>
      </c>
      <c r="I16" s="17">
        <v>31.506849315068493</v>
      </c>
      <c r="J16" s="17">
        <v>32.876712328767127</v>
      </c>
      <c r="K16" s="17">
        <v>6.8493150684931505</v>
      </c>
      <c r="L16" s="17">
        <v>71.232876712328761</v>
      </c>
      <c r="M16" s="17">
        <v>39.726027397260275</v>
      </c>
      <c r="N16" s="20" t="s">
        <v>18</v>
      </c>
    </row>
    <row r="17" spans="1:14">
      <c r="A17" s="14">
        <v>6110186</v>
      </c>
      <c r="B17" s="14" t="str">
        <f t="shared" si="2"/>
        <v>611</v>
      </c>
      <c r="C17" s="14" t="str">
        <f t="shared" si="3"/>
        <v>0186</v>
      </c>
      <c r="D17" s="15" t="s">
        <v>36</v>
      </c>
      <c r="E17" s="15" t="s">
        <v>225</v>
      </c>
      <c r="F17" s="7">
        <v>175</v>
      </c>
      <c r="G17" s="17">
        <v>490.49142857142857</v>
      </c>
      <c r="H17" s="17">
        <v>41.142857142857146</v>
      </c>
      <c r="I17" s="17">
        <v>36</v>
      </c>
      <c r="J17" s="17">
        <v>18.857142857142858</v>
      </c>
      <c r="K17" s="17">
        <v>4</v>
      </c>
      <c r="L17" s="17">
        <v>58.857142857142854</v>
      </c>
      <c r="M17" s="17">
        <v>22.857142857142858</v>
      </c>
      <c r="N17" s="20" t="s">
        <v>18</v>
      </c>
    </row>
    <row r="18" spans="1:14">
      <c r="A18" s="14">
        <v>6110198</v>
      </c>
      <c r="B18" s="14" t="str">
        <f t="shared" si="2"/>
        <v>611</v>
      </c>
      <c r="C18" s="14" t="str">
        <f t="shared" si="3"/>
        <v>0198</v>
      </c>
      <c r="D18" s="15" t="s">
        <v>36</v>
      </c>
      <c r="E18" s="15" t="s">
        <v>226</v>
      </c>
      <c r="F18" s="7">
        <v>227</v>
      </c>
      <c r="G18" s="17">
        <v>468.96035242290748</v>
      </c>
      <c r="H18" s="17">
        <v>59.91189427312775</v>
      </c>
      <c r="I18" s="17">
        <v>22.907488986784141</v>
      </c>
      <c r="J18" s="17">
        <v>17.180616740088105</v>
      </c>
      <c r="K18" s="17">
        <v>0</v>
      </c>
      <c r="L18" s="17">
        <v>40.08810572687225</v>
      </c>
      <c r="M18" s="17">
        <v>17.180616740088105</v>
      </c>
      <c r="N18" s="20" t="s">
        <v>18</v>
      </c>
    </row>
    <row r="19" spans="1:14">
      <c r="A19" s="14">
        <v>6110204</v>
      </c>
      <c r="B19" s="14" t="str">
        <f t="shared" si="2"/>
        <v>611</v>
      </c>
      <c r="C19" s="14" t="str">
        <f t="shared" si="3"/>
        <v>0204</v>
      </c>
      <c r="D19" s="15" t="s">
        <v>36</v>
      </c>
      <c r="E19" s="15" t="s">
        <v>227</v>
      </c>
      <c r="F19" s="7">
        <v>225</v>
      </c>
      <c r="G19" s="17">
        <v>505.04888888888888</v>
      </c>
      <c r="H19" s="17">
        <v>34.666666666666664</v>
      </c>
      <c r="I19" s="17">
        <v>31.111111111111111</v>
      </c>
      <c r="J19" s="17">
        <v>30.666666666666668</v>
      </c>
      <c r="K19" s="17">
        <v>3.5555555555555554</v>
      </c>
      <c r="L19" s="17">
        <v>65.333333333333329</v>
      </c>
      <c r="M19" s="17">
        <v>34.222222222222221</v>
      </c>
      <c r="N19" s="20" t="s">
        <v>18</v>
      </c>
    </row>
    <row r="20" spans="1:14">
      <c r="A20" s="14">
        <v>6110286</v>
      </c>
      <c r="B20" s="14" t="str">
        <f t="shared" si="2"/>
        <v>611</v>
      </c>
      <c r="C20" s="14" t="str">
        <f t="shared" si="3"/>
        <v>0286</v>
      </c>
      <c r="D20" s="15" t="s">
        <v>36</v>
      </c>
      <c r="E20" s="15" t="s">
        <v>228</v>
      </c>
      <c r="F20" s="7">
        <v>138</v>
      </c>
      <c r="G20" s="17">
        <v>483.06521739130437</v>
      </c>
      <c r="H20" s="17">
        <v>44.20289855072464</v>
      </c>
      <c r="I20" s="17">
        <v>36.956521739130437</v>
      </c>
      <c r="J20" s="17">
        <v>18.840579710144926</v>
      </c>
      <c r="K20" s="17">
        <v>0</v>
      </c>
      <c r="L20" s="17">
        <v>55.79710144927536</v>
      </c>
      <c r="M20" s="17">
        <v>18.840579710144926</v>
      </c>
      <c r="N20" s="20" t="s">
        <v>18</v>
      </c>
    </row>
    <row r="21" spans="1:14">
      <c r="A21" s="14">
        <v>6110386</v>
      </c>
      <c r="B21" s="14" t="str">
        <f t="shared" si="2"/>
        <v>611</v>
      </c>
      <c r="C21" s="14" t="str">
        <f t="shared" si="3"/>
        <v>0386</v>
      </c>
      <c r="D21" s="15" t="s">
        <v>36</v>
      </c>
      <c r="E21" s="15" t="s">
        <v>229</v>
      </c>
      <c r="F21" s="7">
        <v>198</v>
      </c>
      <c r="G21" s="17">
        <v>480.85858585858585</v>
      </c>
      <c r="H21" s="17">
        <v>49.494949494949495</v>
      </c>
      <c r="I21" s="17">
        <v>34.848484848484851</v>
      </c>
      <c r="J21" s="17">
        <v>14.646464646464647</v>
      </c>
      <c r="K21" s="17">
        <v>1.0101010101010102</v>
      </c>
      <c r="L21" s="17">
        <v>50.505050505050505</v>
      </c>
      <c r="M21" s="17">
        <v>15.656565656565656</v>
      </c>
      <c r="N21" s="20" t="s">
        <v>18</v>
      </c>
    </row>
    <row r="22" spans="1:14">
      <c r="A22" s="14">
        <v>6120105</v>
      </c>
      <c r="B22" s="14" t="str">
        <f t="shared" si="2"/>
        <v>612</v>
      </c>
      <c r="C22" s="14" t="str">
        <f t="shared" si="3"/>
        <v>0105</v>
      </c>
      <c r="D22" s="15" t="s">
        <v>37</v>
      </c>
      <c r="E22" s="15" t="s">
        <v>230</v>
      </c>
      <c r="F22" s="7">
        <v>69</v>
      </c>
      <c r="G22" s="17">
        <v>536.68115942028987</v>
      </c>
      <c r="H22" s="17">
        <v>17.391304347826086</v>
      </c>
      <c r="I22" s="17">
        <v>34.782608695652172</v>
      </c>
      <c r="J22" s="17">
        <v>33.333333333333336</v>
      </c>
      <c r="K22" s="17">
        <v>14.492753623188406</v>
      </c>
      <c r="L22" s="17">
        <v>82.608695652173907</v>
      </c>
      <c r="M22" s="17">
        <v>47.826086956521742</v>
      </c>
      <c r="N22" s="20" t="s">
        <v>19</v>
      </c>
    </row>
    <row r="23" spans="1:14">
      <c r="A23" s="14">
        <v>6120115</v>
      </c>
      <c r="B23" s="14" t="str">
        <f t="shared" si="2"/>
        <v>612</v>
      </c>
      <c r="C23" s="14" t="str">
        <f t="shared" si="3"/>
        <v>0115</v>
      </c>
      <c r="D23" s="15" t="s">
        <v>37</v>
      </c>
      <c r="E23" s="15" t="s">
        <v>231</v>
      </c>
      <c r="F23" s="7">
        <v>12</v>
      </c>
      <c r="G23" s="17">
        <v>449.91666666666669</v>
      </c>
      <c r="H23" s="17">
        <v>66.666666666666671</v>
      </c>
      <c r="I23" s="17">
        <v>33.333333333333336</v>
      </c>
      <c r="J23" s="17">
        <v>0</v>
      </c>
      <c r="K23" s="17">
        <v>0</v>
      </c>
      <c r="L23" s="17">
        <v>33.333333333333336</v>
      </c>
      <c r="M23" s="17">
        <v>0</v>
      </c>
      <c r="N23" s="20" t="s">
        <v>19</v>
      </c>
    </row>
    <row r="24" spans="1:14">
      <c r="A24" s="14">
        <v>6131050</v>
      </c>
      <c r="B24" s="14" t="str">
        <f t="shared" si="2"/>
        <v>613</v>
      </c>
      <c r="C24" s="14" t="str">
        <f t="shared" si="3"/>
        <v>1050</v>
      </c>
      <c r="D24" s="15" t="s">
        <v>38</v>
      </c>
      <c r="E24" s="15" t="s">
        <v>232</v>
      </c>
      <c r="F24" s="7">
        <v>92</v>
      </c>
      <c r="G24" s="17">
        <v>531.945652173913</v>
      </c>
      <c r="H24" s="17">
        <v>21.739130434782609</v>
      </c>
      <c r="I24" s="17">
        <v>22.826086956521738</v>
      </c>
      <c r="J24" s="17">
        <v>43.478260869565219</v>
      </c>
      <c r="K24" s="17">
        <v>11.956521739130435</v>
      </c>
      <c r="L24" s="17">
        <v>78.260869565217391</v>
      </c>
      <c r="M24" s="17">
        <v>55.434782608695649</v>
      </c>
      <c r="N24" s="20" t="s">
        <v>11</v>
      </c>
    </row>
    <row r="25" spans="1:14">
      <c r="A25" s="14">
        <v>6140110</v>
      </c>
      <c r="B25" s="14" t="str">
        <f t="shared" si="2"/>
        <v>614</v>
      </c>
      <c r="C25" s="14" t="str">
        <f t="shared" si="3"/>
        <v>0110</v>
      </c>
      <c r="D25" s="15" t="s">
        <v>39</v>
      </c>
      <c r="E25" s="15" t="s">
        <v>233</v>
      </c>
      <c r="F25" s="7">
        <v>48</v>
      </c>
      <c r="G25" s="17">
        <v>478.77083333333331</v>
      </c>
      <c r="H25" s="17">
        <v>45.833333333333336</v>
      </c>
      <c r="I25" s="17">
        <v>41.666666666666664</v>
      </c>
      <c r="J25" s="17">
        <v>10.416666666666666</v>
      </c>
      <c r="K25" s="17">
        <v>2.0833333333333335</v>
      </c>
      <c r="L25" s="17">
        <v>54.166666666666664</v>
      </c>
      <c r="M25" s="17">
        <v>12.5</v>
      </c>
      <c r="N25" s="20" t="s">
        <v>17</v>
      </c>
    </row>
    <row r="26" spans="1:14">
      <c r="A26" s="14">
        <v>6150182</v>
      </c>
      <c r="B26" s="14" t="str">
        <f t="shared" si="2"/>
        <v>615</v>
      </c>
      <c r="C26" s="14" t="str">
        <f t="shared" si="3"/>
        <v>0182</v>
      </c>
      <c r="D26" s="15" t="s">
        <v>40</v>
      </c>
      <c r="E26" s="15" t="s">
        <v>234</v>
      </c>
      <c r="F26" s="7">
        <v>277</v>
      </c>
      <c r="G26" s="17">
        <v>556.01444043321294</v>
      </c>
      <c r="H26" s="17">
        <v>9.7472924187725631</v>
      </c>
      <c r="I26" s="17">
        <v>20.938628158844764</v>
      </c>
      <c r="J26" s="17">
        <v>49.458483754512635</v>
      </c>
      <c r="K26" s="17">
        <v>19.855595667870038</v>
      </c>
      <c r="L26" s="17">
        <v>90.25270758122744</v>
      </c>
      <c r="M26" s="17">
        <v>69.314079422382676</v>
      </c>
      <c r="N26" s="20" t="s">
        <v>10</v>
      </c>
    </row>
    <row r="27" spans="1:14">
      <c r="A27" s="14">
        <v>6150502</v>
      </c>
      <c r="B27" s="14" t="str">
        <f t="shared" si="2"/>
        <v>615</v>
      </c>
      <c r="C27" s="14" t="str">
        <f t="shared" si="3"/>
        <v>0502</v>
      </c>
      <c r="D27" s="15" t="s">
        <v>40</v>
      </c>
      <c r="E27" s="15" t="s">
        <v>235</v>
      </c>
      <c r="F27" s="7">
        <v>81</v>
      </c>
      <c r="G27" s="17">
        <v>471.33333333333331</v>
      </c>
      <c r="H27" s="17">
        <v>58.02469135802469</v>
      </c>
      <c r="I27" s="17">
        <v>30.864197530864196</v>
      </c>
      <c r="J27" s="17">
        <v>8.6419753086419746</v>
      </c>
      <c r="K27" s="17">
        <v>2.4691358024691357</v>
      </c>
      <c r="L27" s="17">
        <v>41.97530864197531</v>
      </c>
      <c r="M27" s="17">
        <v>11.111111111111111</v>
      </c>
      <c r="N27" s="20" t="s">
        <v>10</v>
      </c>
    </row>
    <row r="28" spans="1:14">
      <c r="A28" s="14">
        <v>6160203</v>
      </c>
      <c r="B28" s="14" t="str">
        <f t="shared" si="2"/>
        <v>616</v>
      </c>
      <c r="C28" s="14" t="str">
        <f t="shared" si="3"/>
        <v>0203</v>
      </c>
      <c r="D28" s="15" t="s">
        <v>41</v>
      </c>
      <c r="E28" s="15" t="s">
        <v>236</v>
      </c>
      <c r="F28" s="7">
        <v>118</v>
      </c>
      <c r="G28" s="17">
        <v>509.05084745762713</v>
      </c>
      <c r="H28" s="17">
        <v>35.593220338983052</v>
      </c>
      <c r="I28" s="17">
        <v>24.576271186440678</v>
      </c>
      <c r="J28" s="17">
        <v>32.203389830508478</v>
      </c>
      <c r="K28" s="17">
        <v>7.6271186440677967</v>
      </c>
      <c r="L28" s="17">
        <v>64.406779661016955</v>
      </c>
      <c r="M28" s="17">
        <v>39.83050847457627</v>
      </c>
      <c r="N28" s="20" t="s">
        <v>10</v>
      </c>
    </row>
    <row r="29" spans="1:14">
      <c r="A29" s="14">
        <v>6162054</v>
      </c>
      <c r="B29" s="14" t="str">
        <f t="shared" si="2"/>
        <v>616</v>
      </c>
      <c r="C29" s="14" t="str">
        <f t="shared" si="3"/>
        <v>2054</v>
      </c>
      <c r="D29" s="15" t="s">
        <v>41</v>
      </c>
      <c r="E29" s="15" t="s">
        <v>237</v>
      </c>
      <c r="F29" s="7">
        <v>277</v>
      </c>
      <c r="G29" s="17">
        <v>513.06137184115528</v>
      </c>
      <c r="H29" s="17">
        <v>30.32490974729242</v>
      </c>
      <c r="I29" s="17">
        <v>29.602888086642601</v>
      </c>
      <c r="J29" s="17">
        <v>30.32490974729242</v>
      </c>
      <c r="K29" s="17">
        <v>9.7472924187725631</v>
      </c>
      <c r="L29" s="17">
        <v>69.675090252707577</v>
      </c>
      <c r="M29" s="17">
        <v>40.072202166064983</v>
      </c>
      <c r="N29" s="20" t="s">
        <v>10</v>
      </c>
    </row>
    <row r="30" spans="1:14">
      <c r="A30" s="14">
        <v>6164052</v>
      </c>
      <c r="B30" s="14" t="str">
        <f t="shared" si="2"/>
        <v>616</v>
      </c>
      <c r="C30" s="14" t="str">
        <f t="shared" si="3"/>
        <v>4052</v>
      </c>
      <c r="D30" s="15" t="s">
        <v>41</v>
      </c>
      <c r="E30" s="15" t="s">
        <v>238</v>
      </c>
      <c r="F30" s="7">
        <v>48</v>
      </c>
      <c r="G30" s="17">
        <v>518.16666666666663</v>
      </c>
      <c r="H30" s="17">
        <v>20.833333333333332</v>
      </c>
      <c r="I30" s="17">
        <v>33.333333333333336</v>
      </c>
      <c r="J30" s="17">
        <v>43.75</v>
      </c>
      <c r="K30" s="17">
        <v>2.0833333333333335</v>
      </c>
      <c r="L30" s="17">
        <v>79.166666666666671</v>
      </c>
      <c r="M30" s="17">
        <v>45.833333333333336</v>
      </c>
      <c r="N30" s="20" t="s">
        <v>10</v>
      </c>
    </row>
    <row r="31" spans="1:14">
      <c r="A31" s="14">
        <v>6170288</v>
      </c>
      <c r="B31" s="14" t="str">
        <f t="shared" si="2"/>
        <v>617</v>
      </c>
      <c r="C31" s="14" t="str">
        <f t="shared" si="3"/>
        <v>0288</v>
      </c>
      <c r="D31" s="15" t="s">
        <v>42</v>
      </c>
      <c r="E31" s="15" t="s">
        <v>239</v>
      </c>
      <c r="F31" s="7">
        <v>170</v>
      </c>
      <c r="G31" s="17">
        <v>458.93529411764706</v>
      </c>
      <c r="H31" s="17">
        <v>67.647058823529406</v>
      </c>
      <c r="I31" s="17">
        <v>22.352941176470587</v>
      </c>
      <c r="J31" s="17">
        <v>9.4117647058823533</v>
      </c>
      <c r="K31" s="17">
        <v>0.58823529411764708</v>
      </c>
      <c r="L31" s="17">
        <v>32.352941176470587</v>
      </c>
      <c r="M31" s="17">
        <v>10</v>
      </c>
      <c r="N31" s="20" t="s">
        <v>20</v>
      </c>
    </row>
    <row r="32" spans="1:14">
      <c r="A32" s="14">
        <v>6180190</v>
      </c>
      <c r="B32" s="14" t="str">
        <f t="shared" si="2"/>
        <v>618</v>
      </c>
      <c r="C32" s="14" t="str">
        <f t="shared" si="3"/>
        <v>0190</v>
      </c>
      <c r="D32" s="15" t="s">
        <v>43</v>
      </c>
      <c r="E32" s="15" t="s">
        <v>240</v>
      </c>
      <c r="F32" s="7">
        <v>190</v>
      </c>
      <c r="G32" s="17">
        <v>494.95263157894738</v>
      </c>
      <c r="H32" s="17">
        <v>39.473684210526315</v>
      </c>
      <c r="I32" s="17">
        <v>30.526315789473685</v>
      </c>
      <c r="J32" s="17">
        <v>26.842105263157894</v>
      </c>
      <c r="K32" s="17">
        <v>3.1578947368421053</v>
      </c>
      <c r="L32" s="17">
        <v>60.526315789473685</v>
      </c>
      <c r="M32" s="17">
        <v>30</v>
      </c>
      <c r="N32" s="20" t="s">
        <v>21</v>
      </c>
    </row>
    <row r="33" spans="1:14">
      <c r="A33" s="14">
        <v>6190113</v>
      </c>
      <c r="B33" s="14" t="str">
        <f t="shared" si="2"/>
        <v>619</v>
      </c>
      <c r="C33" s="14" t="str">
        <f t="shared" si="3"/>
        <v>0113</v>
      </c>
      <c r="D33" s="15" t="s">
        <v>44</v>
      </c>
      <c r="E33" s="15" t="s">
        <v>241</v>
      </c>
      <c r="F33" s="7">
        <v>29</v>
      </c>
      <c r="G33" s="17">
        <v>503.62068965517244</v>
      </c>
      <c r="H33" s="17">
        <v>34.482758620689658</v>
      </c>
      <c r="I33" s="17">
        <v>31.03448275862069</v>
      </c>
      <c r="J33" s="17">
        <v>27.586206896551722</v>
      </c>
      <c r="K33" s="17">
        <v>6.8965517241379306</v>
      </c>
      <c r="L33" s="17">
        <v>65.517241379310349</v>
      </c>
      <c r="M33" s="17">
        <v>34.482758620689658</v>
      </c>
      <c r="N33" s="20" t="s">
        <v>12</v>
      </c>
    </row>
    <row r="34" spans="1:14">
      <c r="A34" s="14">
        <v>6200295</v>
      </c>
      <c r="B34" s="14" t="str">
        <f t="shared" si="2"/>
        <v>620</v>
      </c>
      <c r="C34" s="14" t="str">
        <f t="shared" si="3"/>
        <v>0295</v>
      </c>
      <c r="D34" s="15" t="s">
        <v>45</v>
      </c>
      <c r="E34" s="15" t="s">
        <v>242</v>
      </c>
      <c r="F34" s="7">
        <v>317</v>
      </c>
      <c r="G34" s="17">
        <v>554.37223974763413</v>
      </c>
      <c r="H34" s="17">
        <v>12.618296529968454</v>
      </c>
      <c r="I34" s="17">
        <v>19.242902208201894</v>
      </c>
      <c r="J34" s="17">
        <v>47.949526813880126</v>
      </c>
      <c r="K34" s="17">
        <v>20.189274447949526</v>
      </c>
      <c r="L34" s="17">
        <v>87.381703470031539</v>
      </c>
      <c r="M34" s="17">
        <v>68.138801261829656</v>
      </c>
      <c r="N34" s="20" t="s">
        <v>10</v>
      </c>
    </row>
    <row r="35" spans="1:14">
      <c r="A35" s="14">
        <v>6210101</v>
      </c>
      <c r="B35" s="14" t="str">
        <f t="shared" si="2"/>
        <v>621</v>
      </c>
      <c r="C35" s="14" t="str">
        <f t="shared" si="3"/>
        <v>0101</v>
      </c>
      <c r="D35" s="15" t="s">
        <v>46</v>
      </c>
      <c r="E35" s="15" t="s">
        <v>243</v>
      </c>
      <c r="F35" s="7">
        <v>98</v>
      </c>
      <c r="G35" s="17">
        <v>525.13265306122446</v>
      </c>
      <c r="H35" s="17">
        <v>15.306122448979592</v>
      </c>
      <c r="I35" s="17">
        <v>33.673469387755105</v>
      </c>
      <c r="J35" s="17">
        <v>45.918367346938773</v>
      </c>
      <c r="K35" s="17">
        <v>5.1020408163265305</v>
      </c>
      <c r="L35" s="17">
        <v>84.693877551020407</v>
      </c>
      <c r="M35" s="17">
        <v>51.020408163265309</v>
      </c>
      <c r="N35" s="20" t="s">
        <v>10</v>
      </c>
    </row>
    <row r="36" spans="1:14">
      <c r="A36" s="14">
        <v>6220189</v>
      </c>
      <c r="B36" s="14" t="str">
        <f t="shared" si="2"/>
        <v>622</v>
      </c>
      <c r="C36" s="14" t="str">
        <f t="shared" si="3"/>
        <v>0189</v>
      </c>
      <c r="D36" s="15" t="s">
        <v>47</v>
      </c>
      <c r="E36" s="15" t="s">
        <v>244</v>
      </c>
      <c r="F36" s="7">
        <v>12</v>
      </c>
      <c r="G36" s="17">
        <v>503.33333333333331</v>
      </c>
      <c r="H36" s="17">
        <v>41.666666666666664</v>
      </c>
      <c r="I36" s="17">
        <v>25</v>
      </c>
      <c r="J36" s="17">
        <v>25</v>
      </c>
      <c r="K36" s="17">
        <v>8.3333333333333339</v>
      </c>
      <c r="L36" s="17">
        <v>58.333333333333336</v>
      </c>
      <c r="M36" s="17">
        <v>33.333333333333336</v>
      </c>
      <c r="N36" s="20" t="s">
        <v>22</v>
      </c>
    </row>
    <row r="37" spans="1:14" hidden="1">
      <c r="A37" s="14">
        <v>6220212</v>
      </c>
      <c r="B37" s="14" t="str">
        <f t="shared" si="2"/>
        <v>622</v>
      </c>
      <c r="C37" s="14" t="str">
        <f t="shared" si="3"/>
        <v>0212</v>
      </c>
      <c r="D37" s="15" t="s">
        <v>47</v>
      </c>
      <c r="E37" s="15" t="s">
        <v>245</v>
      </c>
      <c r="F37" s="7">
        <v>9</v>
      </c>
      <c r="G37" s="17" t="s">
        <v>624</v>
      </c>
      <c r="H37" s="17" t="s">
        <v>624</v>
      </c>
      <c r="I37" s="17" t="s">
        <v>624</v>
      </c>
      <c r="J37" s="17" t="s">
        <v>624</v>
      </c>
      <c r="K37" s="17" t="s">
        <v>624</v>
      </c>
      <c r="L37" s="17" t="s">
        <v>624</v>
      </c>
      <c r="M37" s="17" t="s">
        <v>624</v>
      </c>
      <c r="N37" s="20" t="s">
        <v>22</v>
      </c>
    </row>
    <row r="38" spans="1:14">
      <c r="A38" s="14">
        <v>6222052</v>
      </c>
      <c r="B38" s="14" t="str">
        <f t="shared" si="2"/>
        <v>622</v>
      </c>
      <c r="C38" s="14" t="str">
        <f t="shared" si="3"/>
        <v>2052</v>
      </c>
      <c r="D38" s="15" t="s">
        <v>47</v>
      </c>
      <c r="E38" s="15" t="s">
        <v>225</v>
      </c>
      <c r="F38" s="7">
        <v>44</v>
      </c>
      <c r="G38" s="17">
        <v>469.75</v>
      </c>
      <c r="H38" s="17">
        <v>65.909090909090907</v>
      </c>
      <c r="I38" s="17">
        <v>13.636363636363637</v>
      </c>
      <c r="J38" s="17">
        <v>18.181818181818183</v>
      </c>
      <c r="K38" s="17">
        <v>2.2727272727272729</v>
      </c>
      <c r="L38" s="17">
        <v>34.090909090909093</v>
      </c>
      <c r="M38" s="17">
        <v>20.454545454545453</v>
      </c>
      <c r="N38" s="20" t="s">
        <v>22</v>
      </c>
    </row>
    <row r="39" spans="1:14">
      <c r="A39" s="14">
        <v>6223050</v>
      </c>
      <c r="B39" s="14" t="str">
        <f t="shared" si="2"/>
        <v>622</v>
      </c>
      <c r="C39" s="14" t="str">
        <f t="shared" si="3"/>
        <v>3050</v>
      </c>
      <c r="D39" s="15" t="s">
        <v>47</v>
      </c>
      <c r="E39" s="15" t="s">
        <v>246</v>
      </c>
      <c r="F39" s="7">
        <v>77</v>
      </c>
      <c r="G39" s="17">
        <v>528.85714285714289</v>
      </c>
      <c r="H39" s="17">
        <v>12.987012987012987</v>
      </c>
      <c r="I39" s="17">
        <v>32.467532467532465</v>
      </c>
      <c r="J39" s="17">
        <v>46.753246753246756</v>
      </c>
      <c r="K39" s="17">
        <v>7.7922077922077921</v>
      </c>
      <c r="L39" s="17">
        <v>87.012987012987011</v>
      </c>
      <c r="M39" s="17">
        <v>54.545454545454547</v>
      </c>
      <c r="N39" s="20" t="s">
        <v>22</v>
      </c>
    </row>
    <row r="40" spans="1:14">
      <c r="A40" s="14">
        <v>6225054</v>
      </c>
      <c r="B40" s="14" t="str">
        <f t="shared" si="2"/>
        <v>622</v>
      </c>
      <c r="C40" s="14" t="str">
        <f t="shared" si="3"/>
        <v>5054</v>
      </c>
      <c r="D40" s="15" t="s">
        <v>47</v>
      </c>
      <c r="E40" s="15" t="s">
        <v>247</v>
      </c>
      <c r="F40" s="7">
        <v>182</v>
      </c>
      <c r="G40" s="17">
        <v>504.85164835164835</v>
      </c>
      <c r="H40" s="17">
        <v>34.065934065934066</v>
      </c>
      <c r="I40" s="17">
        <v>36.263736263736263</v>
      </c>
      <c r="J40" s="17">
        <v>23.076923076923077</v>
      </c>
      <c r="K40" s="17">
        <v>6.5934065934065931</v>
      </c>
      <c r="L40" s="17">
        <v>65.934065934065927</v>
      </c>
      <c r="M40" s="17">
        <v>29.670329670329672</v>
      </c>
      <c r="N40" s="20" t="s">
        <v>22</v>
      </c>
    </row>
    <row r="41" spans="1:14">
      <c r="A41" s="14">
        <v>6230109</v>
      </c>
      <c r="B41" s="14" t="str">
        <f t="shared" si="2"/>
        <v>623</v>
      </c>
      <c r="C41" s="14" t="str">
        <f t="shared" si="3"/>
        <v>0109</v>
      </c>
      <c r="D41" s="15" t="s">
        <v>48</v>
      </c>
      <c r="E41" s="15" t="s">
        <v>248</v>
      </c>
      <c r="F41" s="7">
        <v>245</v>
      </c>
      <c r="G41" s="17">
        <v>539.19591836734696</v>
      </c>
      <c r="H41" s="17">
        <v>17.142857142857142</v>
      </c>
      <c r="I41" s="17">
        <v>24.897959183673468</v>
      </c>
      <c r="J41" s="17">
        <v>44.081632653061227</v>
      </c>
      <c r="K41" s="17">
        <v>13.877551020408163</v>
      </c>
      <c r="L41" s="17">
        <v>82.857142857142861</v>
      </c>
      <c r="M41" s="17">
        <v>57.95918367346939</v>
      </c>
      <c r="N41" s="20" t="s">
        <v>16</v>
      </c>
    </row>
    <row r="42" spans="1:14">
      <c r="A42" s="14">
        <v>6231052</v>
      </c>
      <c r="B42" s="14" t="str">
        <f t="shared" si="2"/>
        <v>623</v>
      </c>
      <c r="C42" s="14" t="str">
        <f t="shared" si="3"/>
        <v>1052</v>
      </c>
      <c r="D42" s="15" t="s">
        <v>48</v>
      </c>
      <c r="E42" s="15" t="s">
        <v>249</v>
      </c>
      <c r="F42" s="7">
        <v>118</v>
      </c>
      <c r="G42" s="17">
        <v>523.24576271186436</v>
      </c>
      <c r="H42" s="17">
        <v>25.423728813559322</v>
      </c>
      <c r="I42" s="17">
        <v>24.576271186440678</v>
      </c>
      <c r="J42" s="17">
        <v>41.525423728813557</v>
      </c>
      <c r="K42" s="17">
        <v>8.4745762711864412</v>
      </c>
      <c r="L42" s="17">
        <v>74.576271186440678</v>
      </c>
      <c r="M42" s="17">
        <v>50</v>
      </c>
      <c r="N42" s="20" t="s">
        <v>16</v>
      </c>
    </row>
    <row r="43" spans="1:14">
      <c r="A43" s="14">
        <v>6234052</v>
      </c>
      <c r="B43" s="14" t="str">
        <f t="shared" si="2"/>
        <v>623</v>
      </c>
      <c r="C43" s="14" t="str">
        <f t="shared" si="3"/>
        <v>4052</v>
      </c>
      <c r="D43" s="15" t="s">
        <v>48</v>
      </c>
      <c r="E43" s="15" t="s">
        <v>250</v>
      </c>
      <c r="F43" s="7">
        <v>159</v>
      </c>
      <c r="G43" s="17">
        <v>508.22012578616352</v>
      </c>
      <c r="H43" s="17">
        <v>33.962264150943398</v>
      </c>
      <c r="I43" s="17">
        <v>26.415094339622641</v>
      </c>
      <c r="J43" s="17">
        <v>32.075471698113205</v>
      </c>
      <c r="K43" s="17">
        <v>7.5471698113207548</v>
      </c>
      <c r="L43" s="17">
        <v>66.037735849056602</v>
      </c>
      <c r="M43" s="17">
        <v>39.622641509433961</v>
      </c>
      <c r="N43" s="20" t="s">
        <v>16</v>
      </c>
    </row>
    <row r="44" spans="1:14">
      <c r="A44" s="14">
        <v>6240287</v>
      </c>
      <c r="B44" s="14" t="str">
        <f t="shared" si="2"/>
        <v>624</v>
      </c>
      <c r="C44" s="14" t="str">
        <f t="shared" si="3"/>
        <v>0287</v>
      </c>
      <c r="D44" s="15" t="s">
        <v>49</v>
      </c>
      <c r="E44" s="15" t="s">
        <v>251</v>
      </c>
      <c r="F44" s="7">
        <v>56</v>
      </c>
      <c r="G44" s="17">
        <v>553.55357142857144</v>
      </c>
      <c r="H44" s="17">
        <v>17.857142857142858</v>
      </c>
      <c r="I44" s="17">
        <v>10.714285714285714</v>
      </c>
      <c r="J44" s="17">
        <v>53.571428571428569</v>
      </c>
      <c r="K44" s="17">
        <v>17.857142857142858</v>
      </c>
      <c r="L44" s="17">
        <v>82.142857142857139</v>
      </c>
      <c r="M44" s="17">
        <v>71.428571428571431</v>
      </c>
      <c r="N44" s="20" t="s">
        <v>11</v>
      </c>
    </row>
    <row r="45" spans="1:14">
      <c r="A45" s="14">
        <v>6250101</v>
      </c>
      <c r="B45" s="14" t="str">
        <f t="shared" si="2"/>
        <v>625</v>
      </c>
      <c r="C45" s="14" t="str">
        <f t="shared" si="3"/>
        <v>0101</v>
      </c>
      <c r="D45" s="15" t="s">
        <v>50</v>
      </c>
      <c r="E45" s="15" t="s">
        <v>252</v>
      </c>
      <c r="F45" s="7">
        <v>63</v>
      </c>
      <c r="G45" s="17">
        <v>466.61904761904759</v>
      </c>
      <c r="H45" s="17">
        <v>66.666666666666671</v>
      </c>
      <c r="I45" s="17">
        <v>28.571428571428573</v>
      </c>
      <c r="J45" s="17">
        <v>3.1746031746031744</v>
      </c>
      <c r="K45" s="17">
        <v>1.5873015873015872</v>
      </c>
      <c r="L45" s="17">
        <v>33.333333333333336</v>
      </c>
      <c r="M45" s="17">
        <v>4.7619047619047619</v>
      </c>
      <c r="N45" s="20" t="s">
        <v>10</v>
      </c>
    </row>
    <row r="46" spans="1:14" hidden="1">
      <c r="A46" s="14">
        <v>6250115</v>
      </c>
      <c r="B46" s="14" t="str">
        <f t="shared" si="2"/>
        <v>625</v>
      </c>
      <c r="C46" s="14" t="str">
        <f t="shared" si="3"/>
        <v>0115</v>
      </c>
      <c r="D46" s="15" t="s">
        <v>50</v>
      </c>
      <c r="E46" s="15" t="s">
        <v>253</v>
      </c>
      <c r="F46" s="7">
        <v>4</v>
      </c>
      <c r="G46" s="17" t="s">
        <v>624</v>
      </c>
      <c r="H46" s="17" t="s">
        <v>624</v>
      </c>
      <c r="I46" s="17" t="s">
        <v>624</v>
      </c>
      <c r="J46" s="17" t="s">
        <v>624</v>
      </c>
      <c r="K46" s="17" t="s">
        <v>624</v>
      </c>
      <c r="L46" s="17" t="s">
        <v>624</v>
      </c>
      <c r="M46" s="17" t="s">
        <v>624</v>
      </c>
      <c r="N46" s="20" t="s">
        <v>10</v>
      </c>
    </row>
    <row r="47" spans="1:14">
      <c r="A47" s="14">
        <v>6250117</v>
      </c>
      <c r="B47" s="14" t="str">
        <f t="shared" si="2"/>
        <v>625</v>
      </c>
      <c r="C47" s="14" t="str">
        <f t="shared" si="3"/>
        <v>0117</v>
      </c>
      <c r="D47" s="15" t="s">
        <v>50</v>
      </c>
      <c r="E47" s="15" t="s">
        <v>254</v>
      </c>
      <c r="F47" s="7">
        <v>108</v>
      </c>
      <c r="G47" s="17">
        <v>482.5462962962963</v>
      </c>
      <c r="H47" s="17">
        <v>50</v>
      </c>
      <c r="I47" s="17">
        <v>31.481481481481481</v>
      </c>
      <c r="J47" s="17">
        <v>16.666666666666668</v>
      </c>
      <c r="K47" s="17">
        <v>1.8518518518518519</v>
      </c>
      <c r="L47" s="17">
        <v>50</v>
      </c>
      <c r="M47" s="17">
        <v>18.518518518518519</v>
      </c>
      <c r="N47" s="20" t="s">
        <v>10</v>
      </c>
    </row>
    <row r="48" spans="1:14">
      <c r="A48" s="14">
        <v>6250124</v>
      </c>
      <c r="B48" s="14" t="str">
        <f t="shared" si="2"/>
        <v>625</v>
      </c>
      <c r="C48" s="14" t="str">
        <f t="shared" si="3"/>
        <v>0124</v>
      </c>
      <c r="D48" s="15" t="s">
        <v>50</v>
      </c>
      <c r="E48" s="15" t="s">
        <v>255</v>
      </c>
      <c r="F48" s="7">
        <v>22</v>
      </c>
      <c r="G48" s="17">
        <v>609.18181818181813</v>
      </c>
      <c r="H48" s="17">
        <v>0</v>
      </c>
      <c r="I48" s="17">
        <v>0</v>
      </c>
      <c r="J48" s="17">
        <v>54.545454545454547</v>
      </c>
      <c r="K48" s="17">
        <v>45.454545454545453</v>
      </c>
      <c r="L48" s="17">
        <v>100</v>
      </c>
      <c r="M48" s="17">
        <v>100</v>
      </c>
      <c r="N48" s="20" t="s">
        <v>10</v>
      </c>
    </row>
    <row r="49" spans="1:14">
      <c r="A49" s="14">
        <v>6250210</v>
      </c>
      <c r="B49" s="14" t="str">
        <f t="shared" si="2"/>
        <v>625</v>
      </c>
      <c r="C49" s="14" t="str">
        <f t="shared" si="3"/>
        <v>0210</v>
      </c>
      <c r="D49" s="15" t="s">
        <v>50</v>
      </c>
      <c r="E49" s="15" t="s">
        <v>256</v>
      </c>
      <c r="F49" s="7">
        <v>84</v>
      </c>
      <c r="G49" s="17">
        <v>452.15476190476193</v>
      </c>
      <c r="H49" s="17">
        <v>70.238095238095241</v>
      </c>
      <c r="I49" s="17">
        <v>20.238095238095237</v>
      </c>
      <c r="J49" s="17">
        <v>8.3333333333333339</v>
      </c>
      <c r="K49" s="17">
        <v>1.1904761904761905</v>
      </c>
      <c r="L49" s="17">
        <v>29.761904761904763</v>
      </c>
      <c r="M49" s="17">
        <v>9.5238095238095237</v>
      </c>
      <c r="N49" s="20" t="s">
        <v>10</v>
      </c>
    </row>
    <row r="50" spans="1:14">
      <c r="A50" s="14">
        <v>6250411</v>
      </c>
      <c r="B50" s="14" t="str">
        <f t="shared" si="2"/>
        <v>625</v>
      </c>
      <c r="C50" s="14" t="str">
        <f t="shared" si="3"/>
        <v>0411</v>
      </c>
      <c r="D50" s="15" t="s">
        <v>50</v>
      </c>
      <c r="E50" s="15" t="s">
        <v>257</v>
      </c>
      <c r="F50" s="7">
        <v>225</v>
      </c>
      <c r="G50" s="17">
        <v>513.88888888888891</v>
      </c>
      <c r="H50" s="17">
        <v>24.888888888888889</v>
      </c>
      <c r="I50" s="17">
        <v>36.444444444444443</v>
      </c>
      <c r="J50" s="17">
        <v>32.888888888888886</v>
      </c>
      <c r="K50" s="17">
        <v>5.7777777777777777</v>
      </c>
      <c r="L50" s="17">
        <v>75.111111111111114</v>
      </c>
      <c r="M50" s="17">
        <v>38.666666666666664</v>
      </c>
      <c r="N50" s="20" t="s">
        <v>10</v>
      </c>
    </row>
    <row r="51" spans="1:14">
      <c r="A51" s="14">
        <v>6250499</v>
      </c>
      <c r="B51" s="14" t="str">
        <f t="shared" si="2"/>
        <v>625</v>
      </c>
      <c r="C51" s="14" t="str">
        <f t="shared" si="3"/>
        <v>0499</v>
      </c>
      <c r="D51" s="15" t="s">
        <v>50</v>
      </c>
      <c r="E51" s="15" t="s">
        <v>258</v>
      </c>
      <c r="F51" s="7">
        <v>76</v>
      </c>
      <c r="G51" s="17">
        <v>529.38157894736844</v>
      </c>
      <c r="H51" s="17">
        <v>13.157894736842104</v>
      </c>
      <c r="I51" s="17">
        <v>28.94736842105263</v>
      </c>
      <c r="J51" s="17">
        <v>56.578947368421055</v>
      </c>
      <c r="K51" s="17">
        <v>1.3157894736842106</v>
      </c>
      <c r="L51" s="17">
        <v>86.84210526315789</v>
      </c>
      <c r="M51" s="17">
        <v>57.89473684210526</v>
      </c>
      <c r="N51" s="20" t="s">
        <v>10</v>
      </c>
    </row>
    <row r="52" spans="1:14">
      <c r="A52" s="14">
        <v>6250513</v>
      </c>
      <c r="B52" s="14" t="str">
        <f t="shared" si="2"/>
        <v>625</v>
      </c>
      <c r="C52" s="14" t="str">
        <f t="shared" si="3"/>
        <v>0513</v>
      </c>
      <c r="D52" s="15" t="s">
        <v>50</v>
      </c>
      <c r="E52" s="15" t="s">
        <v>259</v>
      </c>
      <c r="F52" s="7">
        <v>35</v>
      </c>
      <c r="G52" s="17">
        <v>549</v>
      </c>
      <c r="H52" s="17">
        <v>2.8571428571428572</v>
      </c>
      <c r="I52" s="17">
        <v>31.428571428571427</v>
      </c>
      <c r="J52" s="17">
        <v>51.428571428571431</v>
      </c>
      <c r="K52" s="17">
        <v>14.285714285714286</v>
      </c>
      <c r="L52" s="17">
        <v>97.142857142857139</v>
      </c>
      <c r="M52" s="17">
        <v>65.714285714285708</v>
      </c>
      <c r="N52" s="20" t="s">
        <v>10</v>
      </c>
    </row>
    <row r="53" spans="1:14">
      <c r="A53" s="14">
        <v>6252052</v>
      </c>
      <c r="B53" s="14" t="str">
        <f t="shared" si="2"/>
        <v>625</v>
      </c>
      <c r="C53" s="14" t="str">
        <f t="shared" si="3"/>
        <v>2052</v>
      </c>
      <c r="D53" s="15" t="s">
        <v>50</v>
      </c>
      <c r="E53" s="15" t="s">
        <v>260</v>
      </c>
      <c r="F53" s="7">
        <v>85</v>
      </c>
      <c r="G53" s="17">
        <v>466.97647058823532</v>
      </c>
      <c r="H53" s="17">
        <v>65.882352941176464</v>
      </c>
      <c r="I53" s="17">
        <v>28.235294117647058</v>
      </c>
      <c r="J53" s="17">
        <v>5.882352941176471</v>
      </c>
      <c r="K53" s="17">
        <v>0</v>
      </c>
      <c r="L53" s="17">
        <v>34.117647058823529</v>
      </c>
      <c r="M53" s="17">
        <v>5.882352941176471</v>
      </c>
      <c r="N53" s="20" t="s">
        <v>10</v>
      </c>
    </row>
    <row r="54" spans="1:14">
      <c r="A54" s="14">
        <v>6253056</v>
      </c>
      <c r="B54" s="14" t="str">
        <f t="shared" si="2"/>
        <v>625</v>
      </c>
      <c r="C54" s="14" t="str">
        <f t="shared" si="3"/>
        <v>3056</v>
      </c>
      <c r="D54" s="15" t="s">
        <v>50</v>
      </c>
      <c r="E54" s="15" t="s">
        <v>261</v>
      </c>
      <c r="F54" s="7">
        <v>63</v>
      </c>
      <c r="G54" s="17">
        <v>489.53968253968253</v>
      </c>
      <c r="H54" s="17">
        <v>49.206349206349209</v>
      </c>
      <c r="I54" s="17">
        <v>19.047619047619047</v>
      </c>
      <c r="J54" s="17">
        <v>25.396825396825395</v>
      </c>
      <c r="K54" s="17">
        <v>6.3492063492063489</v>
      </c>
      <c r="L54" s="17">
        <v>50.793650793650791</v>
      </c>
      <c r="M54" s="17">
        <v>31.746031746031747</v>
      </c>
      <c r="N54" s="20" t="s">
        <v>10</v>
      </c>
    </row>
    <row r="55" spans="1:14">
      <c r="A55" s="14">
        <v>6255060</v>
      </c>
      <c r="B55" s="14" t="str">
        <f t="shared" si="2"/>
        <v>625</v>
      </c>
      <c r="C55" s="14" t="str">
        <f t="shared" si="3"/>
        <v>5060</v>
      </c>
      <c r="D55" s="15" t="s">
        <v>50</v>
      </c>
      <c r="E55" s="15" t="s">
        <v>262</v>
      </c>
      <c r="F55" s="7">
        <v>112</v>
      </c>
      <c r="G55" s="17">
        <v>497.41964285714283</v>
      </c>
      <c r="H55" s="17">
        <v>44.642857142857146</v>
      </c>
      <c r="I55" s="17">
        <v>22.321428571428573</v>
      </c>
      <c r="J55" s="17">
        <v>22.321428571428573</v>
      </c>
      <c r="K55" s="17">
        <v>10.714285714285714</v>
      </c>
      <c r="L55" s="17">
        <v>55.357142857142854</v>
      </c>
      <c r="M55" s="17">
        <v>33.035714285714285</v>
      </c>
      <c r="N55" s="20" t="s">
        <v>10</v>
      </c>
    </row>
    <row r="56" spans="1:14">
      <c r="A56" s="14">
        <v>6255070</v>
      </c>
      <c r="B56" s="14" t="str">
        <f t="shared" si="2"/>
        <v>625</v>
      </c>
      <c r="C56" s="14" t="str">
        <f t="shared" si="3"/>
        <v>5070</v>
      </c>
      <c r="D56" s="15" t="s">
        <v>50</v>
      </c>
      <c r="E56" s="15" t="s">
        <v>263</v>
      </c>
      <c r="F56" s="7">
        <v>128</v>
      </c>
      <c r="G56" s="17">
        <v>486.9765625</v>
      </c>
      <c r="H56" s="17">
        <v>39.84375</v>
      </c>
      <c r="I56" s="17">
        <v>39.0625</v>
      </c>
      <c r="J56" s="17">
        <v>20.3125</v>
      </c>
      <c r="K56" s="17">
        <v>0.78125</v>
      </c>
      <c r="L56" s="17">
        <v>60.15625</v>
      </c>
      <c r="M56" s="17">
        <v>21.09375</v>
      </c>
      <c r="N56" s="20" t="s">
        <v>10</v>
      </c>
    </row>
    <row r="57" spans="1:14">
      <c r="A57" s="14">
        <v>6260206</v>
      </c>
      <c r="B57" s="14" t="str">
        <f t="shared" si="2"/>
        <v>626</v>
      </c>
      <c r="C57" s="14" t="str">
        <f t="shared" si="3"/>
        <v>0206</v>
      </c>
      <c r="D57" s="15" t="s">
        <v>51</v>
      </c>
      <c r="E57" s="15" t="s">
        <v>264</v>
      </c>
      <c r="F57" s="7">
        <v>44</v>
      </c>
      <c r="G57" s="17">
        <v>490.95454545454544</v>
      </c>
      <c r="H57" s="17">
        <v>40.909090909090907</v>
      </c>
      <c r="I57" s="17">
        <v>36.363636363636367</v>
      </c>
      <c r="J57" s="17">
        <v>20.454545454545453</v>
      </c>
      <c r="K57" s="17">
        <v>2.2727272727272729</v>
      </c>
      <c r="L57" s="17">
        <v>59.090909090909093</v>
      </c>
      <c r="M57" s="17">
        <v>22.727272727272727</v>
      </c>
      <c r="N57" s="20" t="s">
        <v>23</v>
      </c>
    </row>
    <row r="58" spans="1:14">
      <c r="A58" s="14">
        <v>6270111</v>
      </c>
      <c r="B58" s="14" t="str">
        <f t="shared" si="2"/>
        <v>627</v>
      </c>
      <c r="C58" s="14" t="str">
        <f t="shared" si="3"/>
        <v>0111</v>
      </c>
      <c r="D58" s="15" t="s">
        <v>52</v>
      </c>
      <c r="E58" s="15" t="s">
        <v>265</v>
      </c>
      <c r="F58" s="7">
        <v>28</v>
      </c>
      <c r="G58" s="17">
        <v>442.17857142857144</v>
      </c>
      <c r="H58" s="17">
        <v>85.714285714285708</v>
      </c>
      <c r="I58" s="17">
        <v>10.714285714285714</v>
      </c>
      <c r="J58" s="17">
        <v>3.5714285714285716</v>
      </c>
      <c r="K58" s="17">
        <v>0</v>
      </c>
      <c r="L58" s="17">
        <v>14.285714285714286</v>
      </c>
      <c r="M58" s="17">
        <v>3.5714285714285716</v>
      </c>
      <c r="N58" s="20" t="s">
        <v>16</v>
      </c>
    </row>
    <row r="59" spans="1:14">
      <c r="A59" s="14">
        <v>6271050</v>
      </c>
      <c r="B59" s="14" t="str">
        <f t="shared" si="2"/>
        <v>627</v>
      </c>
      <c r="C59" s="14" t="str">
        <f t="shared" si="3"/>
        <v>1050</v>
      </c>
      <c r="D59" s="15" t="s">
        <v>52</v>
      </c>
      <c r="E59" s="15" t="s">
        <v>266</v>
      </c>
      <c r="F59" s="7">
        <v>145</v>
      </c>
      <c r="G59" s="17">
        <v>462.55862068965519</v>
      </c>
      <c r="H59" s="17">
        <v>68.275862068965523</v>
      </c>
      <c r="I59" s="17">
        <v>21.379310344827587</v>
      </c>
      <c r="J59" s="17">
        <v>8.2758620689655178</v>
      </c>
      <c r="K59" s="17">
        <v>2.0689655172413794</v>
      </c>
      <c r="L59" s="17">
        <v>31.724137931034484</v>
      </c>
      <c r="M59" s="17">
        <v>10.344827586206897</v>
      </c>
      <c r="N59" s="20" t="s">
        <v>16</v>
      </c>
    </row>
    <row r="60" spans="1:14">
      <c r="A60" s="14">
        <v>6280106</v>
      </c>
      <c r="B60" s="14" t="str">
        <f t="shared" si="2"/>
        <v>628</v>
      </c>
      <c r="C60" s="14" t="str">
        <f t="shared" si="3"/>
        <v>0106</v>
      </c>
      <c r="D60" s="15" t="s">
        <v>53</v>
      </c>
      <c r="E60" s="15" t="s">
        <v>267</v>
      </c>
      <c r="F60" s="7">
        <v>183</v>
      </c>
      <c r="G60" s="17">
        <v>557.51366120218574</v>
      </c>
      <c r="H60" s="17">
        <v>3.8251366120218577</v>
      </c>
      <c r="I60" s="17">
        <v>20.218579234972676</v>
      </c>
      <c r="J60" s="17">
        <v>61.202185792349724</v>
      </c>
      <c r="K60" s="17">
        <v>14.754098360655737</v>
      </c>
      <c r="L60" s="17">
        <v>96.174863387978135</v>
      </c>
      <c r="M60" s="17">
        <v>75.95628415300547</v>
      </c>
      <c r="N60" s="20" t="s">
        <v>24</v>
      </c>
    </row>
    <row r="61" spans="1:14">
      <c r="A61" s="14">
        <v>6280115</v>
      </c>
      <c r="B61" s="14" t="str">
        <f t="shared" si="2"/>
        <v>628</v>
      </c>
      <c r="C61" s="14" t="str">
        <f t="shared" si="3"/>
        <v>0115</v>
      </c>
      <c r="D61" s="15" t="s">
        <v>53</v>
      </c>
      <c r="E61" s="15" t="s">
        <v>268</v>
      </c>
      <c r="F61" s="7">
        <v>179</v>
      </c>
      <c r="G61" s="17">
        <v>518.1675977653631</v>
      </c>
      <c r="H61" s="17">
        <v>23.463687150837988</v>
      </c>
      <c r="I61" s="17">
        <v>31.284916201117319</v>
      </c>
      <c r="J61" s="17">
        <v>40.782122905027933</v>
      </c>
      <c r="K61" s="17">
        <v>4.4692737430167595</v>
      </c>
      <c r="L61" s="17">
        <v>76.536312849162016</v>
      </c>
      <c r="M61" s="17">
        <v>45.25139664804469</v>
      </c>
      <c r="N61" s="20" t="s">
        <v>24</v>
      </c>
    </row>
    <row r="62" spans="1:14">
      <c r="A62" s="14">
        <v>6280176</v>
      </c>
      <c r="B62" s="14" t="str">
        <f t="shared" si="2"/>
        <v>628</v>
      </c>
      <c r="C62" s="14" t="str">
        <f t="shared" si="3"/>
        <v>0176</v>
      </c>
      <c r="D62" s="15" t="s">
        <v>53</v>
      </c>
      <c r="E62" s="15" t="s">
        <v>269</v>
      </c>
      <c r="F62" s="7">
        <v>405</v>
      </c>
      <c r="G62" s="17">
        <v>541.82222222222219</v>
      </c>
      <c r="H62" s="17">
        <v>13.580246913580247</v>
      </c>
      <c r="I62" s="17">
        <v>23.703703703703702</v>
      </c>
      <c r="J62" s="17">
        <v>50.864197530864196</v>
      </c>
      <c r="K62" s="17">
        <v>11.851851851851851</v>
      </c>
      <c r="L62" s="17">
        <v>86.419753086419746</v>
      </c>
      <c r="M62" s="17">
        <v>62.716049382716051</v>
      </c>
      <c r="N62" s="20" t="s">
        <v>24</v>
      </c>
    </row>
    <row r="63" spans="1:14">
      <c r="A63" s="14">
        <v>6280191</v>
      </c>
      <c r="B63" s="14" t="str">
        <f t="shared" si="2"/>
        <v>628</v>
      </c>
      <c r="C63" s="14" t="str">
        <f t="shared" si="3"/>
        <v>0191</v>
      </c>
      <c r="D63" s="15" t="s">
        <v>53</v>
      </c>
      <c r="E63" s="15" t="s">
        <v>270</v>
      </c>
      <c r="F63" s="7">
        <v>223</v>
      </c>
      <c r="G63" s="17">
        <v>544.62780269058294</v>
      </c>
      <c r="H63" s="17">
        <v>13.004484304932735</v>
      </c>
      <c r="I63" s="17">
        <v>26.00896860986547</v>
      </c>
      <c r="J63" s="17">
        <v>44.394618834080717</v>
      </c>
      <c r="K63" s="17">
        <v>16.591928251121075</v>
      </c>
      <c r="L63" s="17">
        <v>86.995515695067269</v>
      </c>
      <c r="M63" s="17">
        <v>60.986547085201792</v>
      </c>
      <c r="N63" s="20" t="s">
        <v>24</v>
      </c>
    </row>
    <row r="64" spans="1:14">
      <c r="A64" s="14">
        <v>6280197</v>
      </c>
      <c r="B64" s="14" t="str">
        <f t="shared" si="2"/>
        <v>628</v>
      </c>
      <c r="C64" s="14" t="str">
        <f t="shared" si="3"/>
        <v>0197</v>
      </c>
      <c r="D64" s="15" t="s">
        <v>53</v>
      </c>
      <c r="E64" s="15" t="s">
        <v>271</v>
      </c>
      <c r="F64" s="7">
        <v>241</v>
      </c>
      <c r="G64" s="17">
        <v>551.34439834024897</v>
      </c>
      <c r="H64" s="17">
        <v>10.37344398340249</v>
      </c>
      <c r="I64" s="17">
        <v>19.087136929460581</v>
      </c>
      <c r="J64" s="17">
        <v>57.261410788381745</v>
      </c>
      <c r="K64" s="17">
        <v>13.278008298755188</v>
      </c>
      <c r="L64" s="17">
        <v>89.626556016597505</v>
      </c>
      <c r="M64" s="17">
        <v>70.539419087136935</v>
      </c>
      <c r="N64" s="20" t="s">
        <v>24</v>
      </c>
    </row>
    <row r="65" spans="1:14">
      <c r="A65" s="14">
        <v>6285050</v>
      </c>
      <c r="B65" s="14" t="str">
        <f t="shared" si="2"/>
        <v>628</v>
      </c>
      <c r="C65" s="14" t="str">
        <f t="shared" si="3"/>
        <v>5050</v>
      </c>
      <c r="D65" s="15" t="s">
        <v>53</v>
      </c>
      <c r="E65" s="15" t="s">
        <v>272</v>
      </c>
      <c r="F65" s="7">
        <v>209</v>
      </c>
      <c r="G65" s="17">
        <v>531.54066985645932</v>
      </c>
      <c r="H65" s="17">
        <v>16.267942583732058</v>
      </c>
      <c r="I65" s="17">
        <v>26.315789473684209</v>
      </c>
      <c r="J65" s="17">
        <v>49.760765550239235</v>
      </c>
      <c r="K65" s="17">
        <v>7.6555023923444976</v>
      </c>
      <c r="L65" s="17">
        <v>83.732057416267949</v>
      </c>
      <c r="M65" s="17">
        <v>57.41626794258373</v>
      </c>
      <c r="N65" s="20" t="s">
        <v>24</v>
      </c>
    </row>
    <row r="66" spans="1:14">
      <c r="A66" s="14">
        <v>6290102</v>
      </c>
      <c r="B66" s="14" t="str">
        <f t="shared" si="2"/>
        <v>629</v>
      </c>
      <c r="C66" s="14" t="str">
        <f t="shared" si="3"/>
        <v>0102</v>
      </c>
      <c r="D66" s="15" t="s">
        <v>54</v>
      </c>
      <c r="E66" s="15" t="s">
        <v>273</v>
      </c>
      <c r="F66" s="7">
        <v>285</v>
      </c>
      <c r="G66" s="17">
        <v>502.85964912280701</v>
      </c>
      <c r="H66" s="17">
        <v>42.10526315789474</v>
      </c>
      <c r="I66" s="17">
        <v>28.07017543859649</v>
      </c>
      <c r="J66" s="17">
        <v>20.701754385964911</v>
      </c>
      <c r="K66" s="17">
        <v>9.1228070175438596</v>
      </c>
      <c r="L66" s="17">
        <v>57.89473684210526</v>
      </c>
      <c r="M66" s="17">
        <v>29.82456140350877</v>
      </c>
      <c r="N66" s="20" t="s">
        <v>15</v>
      </c>
    </row>
    <row r="67" spans="1:14">
      <c r="A67" s="14">
        <v>6290104</v>
      </c>
      <c r="B67" s="14" t="str">
        <f t="shared" si="2"/>
        <v>629</v>
      </c>
      <c r="C67" s="14" t="str">
        <f t="shared" si="3"/>
        <v>0104</v>
      </c>
      <c r="D67" s="15" t="s">
        <v>54</v>
      </c>
      <c r="E67" s="15" t="s">
        <v>274</v>
      </c>
      <c r="F67" s="7">
        <v>43</v>
      </c>
      <c r="G67" s="17">
        <v>444.3488372093023</v>
      </c>
      <c r="H67" s="17">
        <v>76.744186046511629</v>
      </c>
      <c r="I67" s="17">
        <v>23.255813953488371</v>
      </c>
      <c r="J67" s="17">
        <v>0</v>
      </c>
      <c r="K67" s="17">
        <v>0</v>
      </c>
      <c r="L67" s="17">
        <v>23.255813953488371</v>
      </c>
      <c r="M67" s="17">
        <v>0</v>
      </c>
      <c r="N67" s="20" t="s">
        <v>15</v>
      </c>
    </row>
    <row r="68" spans="1:14">
      <c r="A68" s="14">
        <v>6295556</v>
      </c>
      <c r="B68" s="14" t="str">
        <f t="shared" ref="B68:B131" si="4">LEFT(A68,3)</f>
        <v>629</v>
      </c>
      <c r="C68" s="14" t="str">
        <f t="shared" ref="C68:C131" si="5">SUBSTITUTE(A68,B68,"")</f>
        <v>5556</v>
      </c>
      <c r="D68" s="15" t="s">
        <v>54</v>
      </c>
      <c r="E68" s="15" t="s">
        <v>275</v>
      </c>
      <c r="F68" s="7">
        <v>259</v>
      </c>
      <c r="G68" s="17">
        <v>510.73359073359075</v>
      </c>
      <c r="H68" s="17">
        <v>36.293436293436294</v>
      </c>
      <c r="I68" s="17">
        <v>27.027027027027028</v>
      </c>
      <c r="J68" s="17">
        <v>24.324324324324323</v>
      </c>
      <c r="K68" s="17">
        <v>12.355212355212355</v>
      </c>
      <c r="L68" s="17">
        <v>63.706563706563706</v>
      </c>
      <c r="M68" s="17">
        <v>36.679536679536682</v>
      </c>
      <c r="N68" s="20" t="s">
        <v>15</v>
      </c>
    </row>
    <row r="69" spans="1:14">
      <c r="A69" s="14">
        <v>6310104</v>
      </c>
      <c r="B69" s="14" t="str">
        <f t="shared" si="4"/>
        <v>631</v>
      </c>
      <c r="C69" s="14" t="str">
        <f t="shared" si="5"/>
        <v>0104</v>
      </c>
      <c r="D69" s="15" t="s">
        <v>55</v>
      </c>
      <c r="E69" s="15" t="s">
        <v>276</v>
      </c>
      <c r="F69" s="7">
        <v>356</v>
      </c>
      <c r="G69" s="17">
        <v>514.03370786516859</v>
      </c>
      <c r="H69" s="17">
        <v>29.213483146067414</v>
      </c>
      <c r="I69" s="17">
        <v>30.056179775280899</v>
      </c>
      <c r="J69" s="17">
        <v>33.146067415730336</v>
      </c>
      <c r="K69" s="17">
        <v>7.584269662921348</v>
      </c>
      <c r="L69" s="17">
        <v>70.786516853932582</v>
      </c>
      <c r="M69" s="17">
        <v>40.730337078651687</v>
      </c>
      <c r="N69" s="20" t="s">
        <v>25</v>
      </c>
    </row>
    <row r="70" spans="1:14">
      <c r="A70" s="14">
        <v>6310114</v>
      </c>
      <c r="B70" s="14" t="str">
        <f t="shared" si="4"/>
        <v>631</v>
      </c>
      <c r="C70" s="14" t="str">
        <f t="shared" si="5"/>
        <v>0114</v>
      </c>
      <c r="D70" s="15" t="s">
        <v>55</v>
      </c>
      <c r="E70" s="15" t="s">
        <v>277</v>
      </c>
      <c r="F70" s="7">
        <v>56</v>
      </c>
      <c r="G70" s="17">
        <v>568.92857142857144</v>
      </c>
      <c r="H70" s="17">
        <v>3.5714285714285716</v>
      </c>
      <c r="I70" s="17">
        <v>28.571428571428573</v>
      </c>
      <c r="J70" s="17">
        <v>42.857142857142854</v>
      </c>
      <c r="K70" s="17">
        <v>25</v>
      </c>
      <c r="L70" s="17">
        <v>96.428571428571431</v>
      </c>
      <c r="M70" s="17">
        <v>67.857142857142861</v>
      </c>
      <c r="N70" s="20" t="s">
        <v>25</v>
      </c>
    </row>
    <row r="71" spans="1:14">
      <c r="A71" s="14">
        <v>6310115</v>
      </c>
      <c r="B71" s="14" t="str">
        <f t="shared" si="4"/>
        <v>631</v>
      </c>
      <c r="C71" s="14" t="str">
        <f t="shared" si="5"/>
        <v>0115</v>
      </c>
      <c r="D71" s="15" t="s">
        <v>55</v>
      </c>
      <c r="E71" s="15" t="s">
        <v>278</v>
      </c>
      <c r="F71" s="7">
        <v>297</v>
      </c>
      <c r="G71" s="17">
        <v>521.08417508417506</v>
      </c>
      <c r="H71" s="17">
        <v>27.946127946127945</v>
      </c>
      <c r="I71" s="17">
        <v>20.53872053872054</v>
      </c>
      <c r="J71" s="17">
        <v>42.760942760942761</v>
      </c>
      <c r="K71" s="17">
        <v>8.7542087542087543</v>
      </c>
      <c r="L71" s="17">
        <v>72.053872053872055</v>
      </c>
      <c r="M71" s="17">
        <v>51.515151515151516</v>
      </c>
      <c r="N71" s="20" t="s">
        <v>25</v>
      </c>
    </row>
    <row r="72" spans="1:14">
      <c r="A72" s="14">
        <v>6310190</v>
      </c>
      <c r="B72" s="14" t="str">
        <f t="shared" si="4"/>
        <v>631</v>
      </c>
      <c r="C72" s="14" t="str">
        <f t="shared" si="5"/>
        <v>0190</v>
      </c>
      <c r="D72" s="15" t="s">
        <v>55</v>
      </c>
      <c r="E72" s="15" t="s">
        <v>279</v>
      </c>
      <c r="F72" s="7">
        <v>404</v>
      </c>
      <c r="G72" s="17">
        <v>519.88366336633658</v>
      </c>
      <c r="H72" s="17">
        <v>25.247524752475247</v>
      </c>
      <c r="I72" s="17">
        <v>30.445544554455445</v>
      </c>
      <c r="J72" s="17">
        <v>36.881188118811885</v>
      </c>
      <c r="K72" s="17">
        <v>7.4257425742574261</v>
      </c>
      <c r="L72" s="17">
        <v>74.752475247524757</v>
      </c>
      <c r="M72" s="17">
        <v>44.306930693069305</v>
      </c>
      <c r="N72" s="20" t="s">
        <v>25</v>
      </c>
    </row>
    <row r="73" spans="1:14">
      <c r="A73" s="14">
        <v>6310215</v>
      </c>
      <c r="B73" s="14" t="str">
        <f t="shared" si="4"/>
        <v>631</v>
      </c>
      <c r="C73" s="14" t="str">
        <f t="shared" si="5"/>
        <v>0215</v>
      </c>
      <c r="D73" s="15" t="s">
        <v>55</v>
      </c>
      <c r="E73" s="15" t="s">
        <v>280</v>
      </c>
      <c r="F73" s="7">
        <v>81</v>
      </c>
      <c r="G73" s="17">
        <v>583.59259259259261</v>
      </c>
      <c r="H73" s="17">
        <v>2.4691358024691357</v>
      </c>
      <c r="I73" s="17">
        <v>13.580246913580247</v>
      </c>
      <c r="J73" s="17">
        <v>51.851851851851855</v>
      </c>
      <c r="K73" s="17">
        <v>32.098765432098766</v>
      </c>
      <c r="L73" s="17">
        <v>97.53086419753086</v>
      </c>
      <c r="M73" s="17">
        <v>83.950617283950621</v>
      </c>
      <c r="N73" s="20" t="s">
        <v>25</v>
      </c>
    </row>
    <row r="74" spans="1:14">
      <c r="A74" s="14">
        <v>6310290</v>
      </c>
      <c r="B74" s="14" t="str">
        <f t="shared" si="4"/>
        <v>631</v>
      </c>
      <c r="C74" s="14" t="str">
        <f t="shared" si="5"/>
        <v>0290</v>
      </c>
      <c r="D74" s="15" t="s">
        <v>55</v>
      </c>
      <c r="E74" s="15" t="s">
        <v>281</v>
      </c>
      <c r="F74" s="7">
        <v>214</v>
      </c>
      <c r="G74" s="17">
        <v>522.23364485981313</v>
      </c>
      <c r="H74" s="17">
        <v>26.168224299065422</v>
      </c>
      <c r="I74" s="17">
        <v>25.233644859813083</v>
      </c>
      <c r="J74" s="17">
        <v>39.719626168224302</v>
      </c>
      <c r="K74" s="17">
        <v>8.878504672897197</v>
      </c>
      <c r="L74" s="17">
        <v>73.831775700934585</v>
      </c>
      <c r="M74" s="17">
        <v>48.598130841121495</v>
      </c>
      <c r="N74" s="20" t="s">
        <v>25</v>
      </c>
    </row>
    <row r="75" spans="1:14">
      <c r="A75" s="14">
        <v>6310377</v>
      </c>
      <c r="B75" s="14" t="str">
        <f t="shared" si="4"/>
        <v>631</v>
      </c>
      <c r="C75" s="14" t="str">
        <f t="shared" si="5"/>
        <v>0377</v>
      </c>
      <c r="D75" s="15" t="s">
        <v>55</v>
      </c>
      <c r="E75" s="15" t="s">
        <v>282</v>
      </c>
      <c r="F75" s="7">
        <v>275</v>
      </c>
      <c r="G75" s="17">
        <v>520.99272727272728</v>
      </c>
      <c r="H75" s="17">
        <v>23.272727272727273</v>
      </c>
      <c r="I75" s="17">
        <v>34.18181818181818</v>
      </c>
      <c r="J75" s="17">
        <v>32</v>
      </c>
      <c r="K75" s="17">
        <v>10.545454545454545</v>
      </c>
      <c r="L75" s="17">
        <v>76.727272727272734</v>
      </c>
      <c r="M75" s="17">
        <v>42.545454545454547</v>
      </c>
      <c r="N75" s="20" t="s">
        <v>25</v>
      </c>
    </row>
    <row r="76" spans="1:14">
      <c r="A76" s="14">
        <v>6311054</v>
      </c>
      <c r="B76" s="14" t="str">
        <f t="shared" si="4"/>
        <v>631</v>
      </c>
      <c r="C76" s="14" t="str">
        <f t="shared" si="5"/>
        <v>1054</v>
      </c>
      <c r="D76" s="15" t="s">
        <v>55</v>
      </c>
      <c r="E76" s="15" t="s">
        <v>283</v>
      </c>
      <c r="F76" s="7">
        <v>343</v>
      </c>
      <c r="G76" s="17">
        <v>488.61807580174928</v>
      </c>
      <c r="H76" s="17">
        <v>47.230320699708457</v>
      </c>
      <c r="I76" s="17">
        <v>28.862973760932945</v>
      </c>
      <c r="J76" s="17">
        <v>18.367346938775512</v>
      </c>
      <c r="K76" s="17">
        <v>5.5393586005830908</v>
      </c>
      <c r="L76" s="17">
        <v>52.769679300291543</v>
      </c>
      <c r="M76" s="17">
        <v>23.906705539358601</v>
      </c>
      <c r="N76" s="20" t="s">
        <v>25</v>
      </c>
    </row>
    <row r="77" spans="1:14">
      <c r="A77" s="14">
        <v>6311056</v>
      </c>
      <c r="B77" s="14" t="str">
        <f t="shared" si="4"/>
        <v>631</v>
      </c>
      <c r="C77" s="14" t="str">
        <f t="shared" si="5"/>
        <v>1056</v>
      </c>
      <c r="D77" s="15" t="s">
        <v>55</v>
      </c>
      <c r="E77" s="15" t="s">
        <v>284</v>
      </c>
      <c r="F77" s="7">
        <v>266</v>
      </c>
      <c r="G77" s="17">
        <v>499.05639097744358</v>
      </c>
      <c r="H77" s="17">
        <v>42.10526315789474</v>
      </c>
      <c r="I77" s="17">
        <v>28.94736842105263</v>
      </c>
      <c r="J77" s="17">
        <v>19.924812030075188</v>
      </c>
      <c r="K77" s="17">
        <v>9.022556390977444</v>
      </c>
      <c r="L77" s="17">
        <v>57.89473684210526</v>
      </c>
      <c r="M77" s="17">
        <v>28.94736842105263</v>
      </c>
      <c r="N77" s="20" t="s">
        <v>25</v>
      </c>
    </row>
    <row r="78" spans="1:14">
      <c r="A78" s="14">
        <v>6312052</v>
      </c>
      <c r="B78" s="14" t="str">
        <f t="shared" si="4"/>
        <v>631</v>
      </c>
      <c r="C78" s="14" t="str">
        <f t="shared" si="5"/>
        <v>2052</v>
      </c>
      <c r="D78" s="15" t="s">
        <v>55</v>
      </c>
      <c r="E78" s="15" t="s">
        <v>285</v>
      </c>
      <c r="F78" s="7">
        <v>178</v>
      </c>
      <c r="G78" s="17">
        <v>460.22471910112358</v>
      </c>
      <c r="H78" s="17">
        <v>66.853932584269657</v>
      </c>
      <c r="I78" s="17">
        <v>25.280898876404493</v>
      </c>
      <c r="J78" s="17">
        <v>7.3033707865168536</v>
      </c>
      <c r="K78" s="17">
        <v>0.5617977528089888</v>
      </c>
      <c r="L78" s="17">
        <v>33.146067415730336</v>
      </c>
      <c r="M78" s="17">
        <v>7.8651685393258424</v>
      </c>
      <c r="N78" s="20" t="s">
        <v>25</v>
      </c>
    </row>
    <row r="79" spans="1:14">
      <c r="A79" s="14">
        <v>6314058</v>
      </c>
      <c r="B79" s="14" t="str">
        <f t="shared" si="4"/>
        <v>631</v>
      </c>
      <c r="C79" s="14" t="str">
        <f t="shared" si="5"/>
        <v>4058</v>
      </c>
      <c r="D79" s="15" t="s">
        <v>55</v>
      </c>
      <c r="E79" s="15" t="s">
        <v>286</v>
      </c>
      <c r="F79" s="7">
        <v>340</v>
      </c>
      <c r="G79" s="17">
        <v>515.19705882352946</v>
      </c>
      <c r="H79" s="17">
        <v>27.352941176470587</v>
      </c>
      <c r="I79" s="17">
        <v>30.294117647058822</v>
      </c>
      <c r="J79" s="17">
        <v>35</v>
      </c>
      <c r="K79" s="17">
        <v>7.3529411764705879</v>
      </c>
      <c r="L79" s="17">
        <v>72.647058823529406</v>
      </c>
      <c r="M79" s="17">
        <v>42.352941176470587</v>
      </c>
      <c r="N79" s="20" t="s">
        <v>25</v>
      </c>
    </row>
    <row r="80" spans="1:14">
      <c r="A80" s="14">
        <v>6321050</v>
      </c>
      <c r="B80" s="14" t="str">
        <f t="shared" si="4"/>
        <v>632</v>
      </c>
      <c r="C80" s="14" t="str">
        <f t="shared" si="5"/>
        <v>1050</v>
      </c>
      <c r="D80" s="15" t="s">
        <v>56</v>
      </c>
      <c r="E80" s="15" t="s">
        <v>287</v>
      </c>
      <c r="F80" s="7">
        <v>53</v>
      </c>
      <c r="G80" s="17">
        <v>536.83018867924534</v>
      </c>
      <c r="H80" s="17">
        <v>11.320754716981131</v>
      </c>
      <c r="I80" s="17">
        <v>30.188679245283019</v>
      </c>
      <c r="J80" s="17">
        <v>47.169811320754718</v>
      </c>
      <c r="K80" s="17">
        <v>11.320754716981131</v>
      </c>
      <c r="L80" s="17">
        <v>88.679245283018872</v>
      </c>
      <c r="M80" s="17">
        <v>58.490566037735846</v>
      </c>
      <c r="N80" s="20" t="s">
        <v>11</v>
      </c>
    </row>
    <row r="81" spans="1:14">
      <c r="A81" s="14">
        <v>6330101</v>
      </c>
      <c r="B81" s="14" t="str">
        <f t="shared" si="4"/>
        <v>633</v>
      </c>
      <c r="C81" s="14" t="str">
        <f t="shared" si="5"/>
        <v>0101</v>
      </c>
      <c r="D81" s="15" t="s">
        <v>57</v>
      </c>
      <c r="E81" s="15" t="s">
        <v>288</v>
      </c>
      <c r="F81" s="7">
        <v>215</v>
      </c>
      <c r="G81" s="17">
        <v>544.67441860465112</v>
      </c>
      <c r="H81" s="17">
        <v>14.883720930232558</v>
      </c>
      <c r="I81" s="17">
        <v>26.511627906976745</v>
      </c>
      <c r="J81" s="17">
        <v>42.790697674418603</v>
      </c>
      <c r="K81" s="17">
        <v>15.813953488372093</v>
      </c>
      <c r="L81" s="17">
        <v>85.116279069767444</v>
      </c>
      <c r="M81" s="17">
        <v>58.604651162790695</v>
      </c>
      <c r="N81" s="20" t="s">
        <v>25</v>
      </c>
    </row>
    <row r="82" spans="1:14">
      <c r="A82" s="14">
        <v>6330103</v>
      </c>
      <c r="B82" s="14" t="str">
        <f t="shared" si="4"/>
        <v>633</v>
      </c>
      <c r="C82" s="14" t="str">
        <f t="shared" si="5"/>
        <v>0103</v>
      </c>
      <c r="D82" s="15" t="s">
        <v>57</v>
      </c>
      <c r="E82" s="15" t="s">
        <v>289</v>
      </c>
      <c r="F82" s="7">
        <v>178</v>
      </c>
      <c r="G82" s="17">
        <v>557.93258426966293</v>
      </c>
      <c r="H82" s="17">
        <v>4.4943820224719104</v>
      </c>
      <c r="I82" s="17">
        <v>19.662921348314608</v>
      </c>
      <c r="J82" s="17">
        <v>60.674157303370784</v>
      </c>
      <c r="K82" s="17">
        <v>15.168539325842696</v>
      </c>
      <c r="L82" s="17">
        <v>95.50561797752809</v>
      </c>
      <c r="M82" s="17">
        <v>75.842696629213478</v>
      </c>
      <c r="N82" s="20" t="s">
        <v>25</v>
      </c>
    </row>
    <row r="83" spans="1:14">
      <c r="A83" s="14">
        <v>6330175</v>
      </c>
      <c r="B83" s="14" t="str">
        <f t="shared" si="4"/>
        <v>633</v>
      </c>
      <c r="C83" s="14" t="str">
        <f t="shared" si="5"/>
        <v>0175</v>
      </c>
      <c r="D83" s="15" t="s">
        <v>57</v>
      </c>
      <c r="E83" s="15" t="s">
        <v>290</v>
      </c>
      <c r="F83" s="7">
        <v>372</v>
      </c>
      <c r="G83" s="17">
        <v>569.12903225806451</v>
      </c>
      <c r="H83" s="17">
        <v>6.989247311827957</v>
      </c>
      <c r="I83" s="17">
        <v>19.086021505376344</v>
      </c>
      <c r="J83" s="17">
        <v>46.236559139784944</v>
      </c>
      <c r="K83" s="17">
        <v>27.688172043010752</v>
      </c>
      <c r="L83" s="17">
        <v>93.010752688172047</v>
      </c>
      <c r="M83" s="17">
        <v>73.924731182795696</v>
      </c>
      <c r="N83" s="20" t="s">
        <v>25</v>
      </c>
    </row>
    <row r="84" spans="1:14">
      <c r="A84" s="14">
        <v>6330188</v>
      </c>
      <c r="B84" s="14" t="str">
        <f t="shared" si="4"/>
        <v>633</v>
      </c>
      <c r="C84" s="14" t="str">
        <f t="shared" si="5"/>
        <v>0188</v>
      </c>
      <c r="D84" s="15" t="s">
        <v>57</v>
      </c>
      <c r="E84" s="15" t="s">
        <v>291</v>
      </c>
      <c r="F84" s="7">
        <v>233</v>
      </c>
      <c r="G84" s="17">
        <v>581.11587982832623</v>
      </c>
      <c r="H84" s="17">
        <v>2.1459227467811157</v>
      </c>
      <c r="I84" s="17">
        <v>14.592274678111588</v>
      </c>
      <c r="J84" s="17">
        <v>49.785407725321889</v>
      </c>
      <c r="K84" s="17">
        <v>33.476394849785407</v>
      </c>
      <c r="L84" s="17">
        <v>97.85407725321889</v>
      </c>
      <c r="M84" s="17">
        <v>83.261802575107296</v>
      </c>
      <c r="N84" s="20" t="s">
        <v>25</v>
      </c>
    </row>
    <row r="85" spans="1:14">
      <c r="A85" s="14">
        <v>6330192</v>
      </c>
      <c r="B85" s="14" t="str">
        <f t="shared" si="4"/>
        <v>633</v>
      </c>
      <c r="C85" s="14" t="str">
        <f t="shared" si="5"/>
        <v>0192</v>
      </c>
      <c r="D85" s="15" t="s">
        <v>57</v>
      </c>
      <c r="E85" s="15" t="s">
        <v>292</v>
      </c>
      <c r="F85" s="7">
        <v>289</v>
      </c>
      <c r="G85" s="17">
        <v>585.0276816608997</v>
      </c>
      <c r="H85" s="17">
        <v>8.6505190311418687</v>
      </c>
      <c r="I85" s="17">
        <v>14.186851211072664</v>
      </c>
      <c r="J85" s="17">
        <v>38.062283737024224</v>
      </c>
      <c r="K85" s="17">
        <v>39.100346020761243</v>
      </c>
      <c r="L85" s="17">
        <v>91.349480968858131</v>
      </c>
      <c r="M85" s="17">
        <v>77.162629757785467</v>
      </c>
      <c r="N85" s="20" t="s">
        <v>25</v>
      </c>
    </row>
    <row r="86" spans="1:14">
      <c r="A86" s="14">
        <v>6330209</v>
      </c>
      <c r="B86" s="14" t="str">
        <f t="shared" si="4"/>
        <v>633</v>
      </c>
      <c r="C86" s="14" t="str">
        <f t="shared" si="5"/>
        <v>0209</v>
      </c>
      <c r="D86" s="15" t="s">
        <v>57</v>
      </c>
      <c r="E86" s="15" t="s">
        <v>293</v>
      </c>
      <c r="F86" s="7">
        <v>155</v>
      </c>
      <c r="G86" s="17">
        <v>545.52258064516127</v>
      </c>
      <c r="H86" s="17">
        <v>11.612903225806452</v>
      </c>
      <c r="I86" s="17">
        <v>25.161290322580644</v>
      </c>
      <c r="J86" s="17">
        <v>51.612903225806448</v>
      </c>
      <c r="K86" s="17">
        <v>11.612903225806452</v>
      </c>
      <c r="L86" s="17">
        <v>88.387096774193552</v>
      </c>
      <c r="M86" s="17">
        <v>63.225806451612904</v>
      </c>
      <c r="N86" s="20" t="s">
        <v>25</v>
      </c>
    </row>
    <row r="87" spans="1:14">
      <c r="A87" s="14">
        <v>6330373</v>
      </c>
      <c r="B87" s="14" t="str">
        <f t="shared" si="4"/>
        <v>633</v>
      </c>
      <c r="C87" s="14" t="str">
        <f t="shared" si="5"/>
        <v>0373</v>
      </c>
      <c r="D87" s="15" t="s">
        <v>57</v>
      </c>
      <c r="E87" s="15" t="s">
        <v>294</v>
      </c>
      <c r="F87" s="7">
        <v>202</v>
      </c>
      <c r="G87" s="17">
        <v>558.2227722772277</v>
      </c>
      <c r="H87" s="17">
        <v>16.831683168316832</v>
      </c>
      <c r="I87" s="17">
        <v>18.316831683168317</v>
      </c>
      <c r="J87" s="17">
        <v>38.613861386138616</v>
      </c>
      <c r="K87" s="17">
        <v>26.237623762376238</v>
      </c>
      <c r="L87" s="17">
        <v>83.168316831683171</v>
      </c>
      <c r="M87" s="17">
        <v>64.851485148514854</v>
      </c>
      <c r="N87" s="20" t="s">
        <v>25</v>
      </c>
    </row>
    <row r="88" spans="1:14">
      <c r="A88" s="14">
        <v>6330381</v>
      </c>
      <c r="B88" s="14" t="str">
        <f t="shared" si="4"/>
        <v>633</v>
      </c>
      <c r="C88" s="14" t="str">
        <f t="shared" si="5"/>
        <v>0381</v>
      </c>
      <c r="D88" s="15" t="s">
        <v>57</v>
      </c>
      <c r="E88" s="15" t="s">
        <v>295</v>
      </c>
      <c r="F88" s="7">
        <v>220</v>
      </c>
      <c r="G88" s="17">
        <v>572.0272727272727</v>
      </c>
      <c r="H88" s="17">
        <v>3.1818181818181817</v>
      </c>
      <c r="I88" s="17">
        <v>13.636363636363637</v>
      </c>
      <c r="J88" s="17">
        <v>61.363636363636367</v>
      </c>
      <c r="K88" s="17">
        <v>21.818181818181817</v>
      </c>
      <c r="L88" s="17">
        <v>96.818181818181813</v>
      </c>
      <c r="M88" s="17">
        <v>83.181818181818187</v>
      </c>
      <c r="N88" s="20" t="s">
        <v>25</v>
      </c>
    </row>
    <row r="89" spans="1:14">
      <c r="A89" s="14">
        <v>6330707</v>
      </c>
      <c r="B89" s="14" t="str">
        <f t="shared" si="4"/>
        <v>633</v>
      </c>
      <c r="C89" s="14" t="str">
        <f t="shared" si="5"/>
        <v>0707</v>
      </c>
      <c r="D89" s="15" t="s">
        <v>57</v>
      </c>
      <c r="E89" s="15" t="s">
        <v>296</v>
      </c>
      <c r="F89" s="7">
        <v>280</v>
      </c>
      <c r="G89" s="17">
        <v>562.66428571428571</v>
      </c>
      <c r="H89" s="17">
        <v>5.3571428571428568</v>
      </c>
      <c r="I89" s="17">
        <v>18.928571428571427</v>
      </c>
      <c r="J89" s="17">
        <v>58.214285714285715</v>
      </c>
      <c r="K89" s="17">
        <v>17.5</v>
      </c>
      <c r="L89" s="17">
        <v>94.642857142857139</v>
      </c>
      <c r="M89" s="17">
        <v>75.714285714285708</v>
      </c>
      <c r="N89" s="20" t="s">
        <v>25</v>
      </c>
    </row>
    <row r="90" spans="1:14" hidden="1">
      <c r="A90" s="14">
        <v>6330807</v>
      </c>
      <c r="B90" s="14" t="str">
        <f t="shared" si="4"/>
        <v>633</v>
      </c>
      <c r="C90" s="14" t="str">
        <f t="shared" si="5"/>
        <v>0807</v>
      </c>
      <c r="D90" s="15" t="s">
        <v>57</v>
      </c>
      <c r="E90" s="15" t="s">
        <v>297</v>
      </c>
      <c r="F90" s="7">
        <v>1</v>
      </c>
      <c r="G90" s="17" t="s">
        <v>624</v>
      </c>
      <c r="H90" s="17" t="s">
        <v>624</v>
      </c>
      <c r="I90" s="17" t="s">
        <v>624</v>
      </c>
      <c r="J90" s="17" t="s">
        <v>624</v>
      </c>
      <c r="K90" s="17" t="s">
        <v>624</v>
      </c>
      <c r="L90" s="17" t="s">
        <v>624</v>
      </c>
      <c r="M90" s="17" t="s">
        <v>624</v>
      </c>
      <c r="N90" s="20" t="s">
        <v>25</v>
      </c>
    </row>
    <row r="91" spans="1:14">
      <c r="A91" s="14">
        <v>6331054</v>
      </c>
      <c r="B91" s="14" t="str">
        <f t="shared" si="4"/>
        <v>633</v>
      </c>
      <c r="C91" s="14" t="str">
        <f t="shared" si="5"/>
        <v>1054</v>
      </c>
      <c r="D91" s="15" t="s">
        <v>57</v>
      </c>
      <c r="E91" s="15" t="s">
        <v>298</v>
      </c>
      <c r="F91" s="7">
        <v>300</v>
      </c>
      <c r="G91" s="17">
        <v>522.41</v>
      </c>
      <c r="H91" s="17">
        <v>25.333333333333332</v>
      </c>
      <c r="I91" s="17">
        <v>26.666666666666668</v>
      </c>
      <c r="J91" s="17">
        <v>40.666666666666664</v>
      </c>
      <c r="K91" s="17">
        <v>7.333333333333333</v>
      </c>
      <c r="L91" s="17">
        <v>74.666666666666671</v>
      </c>
      <c r="M91" s="17">
        <v>48</v>
      </c>
      <c r="N91" s="20" t="s">
        <v>25</v>
      </c>
    </row>
    <row r="92" spans="1:14">
      <c r="A92" s="14">
        <v>6331064</v>
      </c>
      <c r="B92" s="14" t="str">
        <f t="shared" si="4"/>
        <v>633</v>
      </c>
      <c r="C92" s="14" t="str">
        <f t="shared" si="5"/>
        <v>1064</v>
      </c>
      <c r="D92" s="15" t="s">
        <v>57</v>
      </c>
      <c r="E92" s="15" t="s">
        <v>299</v>
      </c>
      <c r="F92" s="7">
        <v>263</v>
      </c>
      <c r="G92" s="17">
        <v>530.52851711026619</v>
      </c>
      <c r="H92" s="17">
        <v>17.870722433460077</v>
      </c>
      <c r="I92" s="17">
        <v>27.376425855513308</v>
      </c>
      <c r="J92" s="17">
        <v>46.00760456273764</v>
      </c>
      <c r="K92" s="17">
        <v>8.7452471482889731</v>
      </c>
      <c r="L92" s="17">
        <v>82.129277566539926</v>
      </c>
      <c r="M92" s="17">
        <v>54.752851711026615</v>
      </c>
      <c r="N92" s="20" t="s">
        <v>25</v>
      </c>
    </row>
    <row r="93" spans="1:14">
      <c r="A93" s="14">
        <v>6331069</v>
      </c>
      <c r="B93" s="14" t="str">
        <f t="shared" si="4"/>
        <v>633</v>
      </c>
      <c r="C93" s="14" t="str">
        <f t="shared" si="5"/>
        <v>1069</v>
      </c>
      <c r="D93" s="15" t="s">
        <v>57</v>
      </c>
      <c r="E93" s="15" t="s">
        <v>300</v>
      </c>
      <c r="F93" s="7">
        <v>232</v>
      </c>
      <c r="G93" s="17">
        <v>545.33189655172418</v>
      </c>
      <c r="H93" s="17">
        <v>20.689655172413794</v>
      </c>
      <c r="I93" s="17">
        <v>25.431034482758619</v>
      </c>
      <c r="J93" s="17">
        <v>31.03448275862069</v>
      </c>
      <c r="K93" s="17">
        <v>22.844827586206897</v>
      </c>
      <c r="L93" s="17">
        <v>79.310344827586206</v>
      </c>
      <c r="M93" s="17">
        <v>53.879310344827587</v>
      </c>
      <c r="N93" s="20" t="s">
        <v>25</v>
      </c>
    </row>
    <row r="94" spans="1:14">
      <c r="A94" s="14">
        <v>6332056</v>
      </c>
      <c r="B94" s="14" t="str">
        <f t="shared" si="4"/>
        <v>633</v>
      </c>
      <c r="C94" s="14" t="str">
        <f t="shared" si="5"/>
        <v>2056</v>
      </c>
      <c r="D94" s="15" t="s">
        <v>57</v>
      </c>
      <c r="E94" s="15" t="s">
        <v>301</v>
      </c>
      <c r="F94" s="7">
        <v>351</v>
      </c>
      <c r="G94" s="17">
        <v>559.84615384615381</v>
      </c>
      <c r="H94" s="17">
        <v>11.396011396011396</v>
      </c>
      <c r="I94" s="17">
        <v>25.641025641025642</v>
      </c>
      <c r="J94" s="17">
        <v>38.176638176638178</v>
      </c>
      <c r="K94" s="17">
        <v>24.786324786324787</v>
      </c>
      <c r="L94" s="17">
        <v>88.603988603988597</v>
      </c>
      <c r="M94" s="17">
        <v>62.962962962962962</v>
      </c>
      <c r="N94" s="20" t="s">
        <v>25</v>
      </c>
    </row>
    <row r="95" spans="1:14">
      <c r="A95" s="14">
        <v>6332066</v>
      </c>
      <c r="B95" s="14" t="str">
        <f t="shared" si="4"/>
        <v>633</v>
      </c>
      <c r="C95" s="14" t="str">
        <f t="shared" si="5"/>
        <v>2066</v>
      </c>
      <c r="D95" s="15" t="s">
        <v>57</v>
      </c>
      <c r="E95" s="15" t="s">
        <v>302</v>
      </c>
      <c r="F95" s="7">
        <v>231</v>
      </c>
      <c r="G95" s="17">
        <v>498.35930735930737</v>
      </c>
      <c r="H95" s="17">
        <v>37.229437229437231</v>
      </c>
      <c r="I95" s="17">
        <v>28.571428571428573</v>
      </c>
      <c r="J95" s="17">
        <v>32.034632034632033</v>
      </c>
      <c r="K95" s="17">
        <v>2.1645021645021645</v>
      </c>
      <c r="L95" s="17">
        <v>62.770562770562769</v>
      </c>
      <c r="M95" s="17">
        <v>34.1991341991342</v>
      </c>
      <c r="N95" s="20" t="s">
        <v>25</v>
      </c>
    </row>
    <row r="96" spans="1:14">
      <c r="A96" s="14">
        <v>6333056</v>
      </c>
      <c r="B96" s="14" t="str">
        <f t="shared" si="4"/>
        <v>633</v>
      </c>
      <c r="C96" s="14" t="str">
        <f t="shared" si="5"/>
        <v>3056</v>
      </c>
      <c r="D96" s="15" t="s">
        <v>57</v>
      </c>
      <c r="E96" s="15" t="s">
        <v>303</v>
      </c>
      <c r="F96" s="7">
        <v>192</v>
      </c>
      <c r="G96" s="17">
        <v>501.88541666666669</v>
      </c>
      <c r="H96" s="17">
        <v>34.375</v>
      </c>
      <c r="I96" s="17">
        <v>31.25</v>
      </c>
      <c r="J96" s="17">
        <v>30.729166666666668</v>
      </c>
      <c r="K96" s="17">
        <v>3.6458333333333335</v>
      </c>
      <c r="L96" s="17">
        <v>65.625</v>
      </c>
      <c r="M96" s="17">
        <v>34.375</v>
      </c>
      <c r="N96" s="20" t="s">
        <v>25</v>
      </c>
    </row>
    <row r="97" spans="1:14">
      <c r="A97" s="14">
        <v>6334066</v>
      </c>
      <c r="B97" s="14" t="str">
        <f t="shared" si="4"/>
        <v>633</v>
      </c>
      <c r="C97" s="14" t="str">
        <f t="shared" si="5"/>
        <v>4066</v>
      </c>
      <c r="D97" s="15" t="s">
        <v>57</v>
      </c>
      <c r="E97" s="15" t="s">
        <v>304</v>
      </c>
      <c r="F97" s="7">
        <v>259</v>
      </c>
      <c r="G97" s="17">
        <v>475.50965250965248</v>
      </c>
      <c r="H97" s="17">
        <v>55.212355212355213</v>
      </c>
      <c r="I97" s="17">
        <v>28.957528957528957</v>
      </c>
      <c r="J97" s="17">
        <v>15.444015444015443</v>
      </c>
      <c r="K97" s="17">
        <v>0.38610038610038611</v>
      </c>
      <c r="L97" s="17">
        <v>44.787644787644787</v>
      </c>
      <c r="M97" s="17">
        <v>15.83011583011583</v>
      </c>
      <c r="N97" s="20" t="s">
        <v>25</v>
      </c>
    </row>
    <row r="98" spans="1:14">
      <c r="A98" s="14">
        <v>6340114</v>
      </c>
      <c r="B98" s="14" t="str">
        <f t="shared" si="4"/>
        <v>634</v>
      </c>
      <c r="C98" s="14" t="str">
        <f t="shared" si="5"/>
        <v>0114</v>
      </c>
      <c r="D98" s="15" t="s">
        <v>58</v>
      </c>
      <c r="E98" s="15" t="s">
        <v>305</v>
      </c>
      <c r="F98" s="7">
        <v>29</v>
      </c>
      <c r="G98" s="17">
        <v>451.68965517241378</v>
      </c>
      <c r="H98" s="17">
        <v>68.965517241379317</v>
      </c>
      <c r="I98" s="17">
        <v>20.689655172413794</v>
      </c>
      <c r="J98" s="17">
        <v>10.344827586206897</v>
      </c>
      <c r="K98" s="17">
        <v>0</v>
      </c>
      <c r="L98" s="17">
        <v>31.03448275862069</v>
      </c>
      <c r="M98" s="17">
        <v>10.344827586206897</v>
      </c>
      <c r="N98" s="20" t="s">
        <v>11</v>
      </c>
    </row>
    <row r="99" spans="1:14">
      <c r="A99" s="14">
        <v>6340195</v>
      </c>
      <c r="B99" s="14" t="str">
        <f t="shared" si="4"/>
        <v>634</v>
      </c>
      <c r="C99" s="14" t="str">
        <f t="shared" si="5"/>
        <v>0195</v>
      </c>
      <c r="D99" s="15" t="s">
        <v>58</v>
      </c>
      <c r="E99" s="15" t="s">
        <v>306</v>
      </c>
      <c r="F99" s="7">
        <v>202</v>
      </c>
      <c r="G99" s="17">
        <v>503.38118811881191</v>
      </c>
      <c r="H99" s="17">
        <v>38.613861386138616</v>
      </c>
      <c r="I99" s="17">
        <v>28.712871287128714</v>
      </c>
      <c r="J99" s="17">
        <v>24.752475247524753</v>
      </c>
      <c r="K99" s="17">
        <v>7.9207920792079207</v>
      </c>
      <c r="L99" s="17">
        <v>61.386138613861384</v>
      </c>
      <c r="M99" s="17">
        <v>32.67326732673267</v>
      </c>
      <c r="N99" s="20" t="s">
        <v>11</v>
      </c>
    </row>
    <row r="100" spans="1:14">
      <c r="A100" s="14">
        <v>6350112</v>
      </c>
      <c r="B100" s="14" t="str">
        <f t="shared" si="4"/>
        <v>635</v>
      </c>
      <c r="C100" s="14" t="str">
        <f t="shared" si="5"/>
        <v>0112</v>
      </c>
      <c r="D100" s="15" t="s">
        <v>59</v>
      </c>
      <c r="E100" s="15" t="s">
        <v>307</v>
      </c>
      <c r="F100" s="7">
        <v>13</v>
      </c>
      <c r="G100" s="17">
        <v>428.69230769230768</v>
      </c>
      <c r="H100" s="17">
        <v>100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20" t="s">
        <v>17</v>
      </c>
    </row>
    <row r="101" spans="1:14">
      <c r="A101" s="14">
        <v>6351554</v>
      </c>
      <c r="B101" s="14" t="str">
        <f t="shared" si="4"/>
        <v>635</v>
      </c>
      <c r="C101" s="14" t="str">
        <f t="shared" si="5"/>
        <v>1554</v>
      </c>
      <c r="D101" s="15" t="s">
        <v>59</v>
      </c>
      <c r="E101" s="15" t="s">
        <v>308</v>
      </c>
      <c r="F101" s="7">
        <v>517</v>
      </c>
      <c r="G101" s="17">
        <v>503.49129593810443</v>
      </c>
      <c r="H101" s="17">
        <v>39.264990328820119</v>
      </c>
      <c r="I101" s="17">
        <v>26.11218568665377</v>
      </c>
      <c r="J101" s="17">
        <v>28.626692456479692</v>
      </c>
      <c r="K101" s="17">
        <v>5.9961315280464218</v>
      </c>
      <c r="L101" s="17">
        <v>60.735009671179881</v>
      </c>
      <c r="M101" s="17">
        <v>34.622823984526114</v>
      </c>
      <c r="N101" s="20" t="s">
        <v>17</v>
      </c>
    </row>
    <row r="102" spans="1:14">
      <c r="A102" s="14">
        <v>6360112</v>
      </c>
      <c r="B102" s="14" t="str">
        <f t="shared" si="4"/>
        <v>636</v>
      </c>
      <c r="C102" s="14" t="str">
        <f t="shared" si="5"/>
        <v>0112</v>
      </c>
      <c r="D102" s="15" t="s">
        <v>60</v>
      </c>
      <c r="E102" s="15" t="s">
        <v>309</v>
      </c>
      <c r="F102" s="7">
        <v>177</v>
      </c>
      <c r="G102" s="17">
        <v>536.00564971751407</v>
      </c>
      <c r="H102" s="17">
        <v>18.07909604519774</v>
      </c>
      <c r="I102" s="17">
        <v>26.55367231638418</v>
      </c>
      <c r="J102" s="17">
        <v>41.242937853107343</v>
      </c>
      <c r="K102" s="17">
        <v>14.124293785310735</v>
      </c>
      <c r="L102" s="17">
        <v>81.920903954802256</v>
      </c>
      <c r="M102" s="17">
        <v>55.367231638418076</v>
      </c>
      <c r="N102" s="20" t="s">
        <v>20</v>
      </c>
    </row>
    <row r="103" spans="1:14">
      <c r="A103" s="14">
        <v>6360183</v>
      </c>
      <c r="B103" s="14" t="str">
        <f t="shared" si="4"/>
        <v>636</v>
      </c>
      <c r="C103" s="14" t="str">
        <f t="shared" si="5"/>
        <v>0183</v>
      </c>
      <c r="D103" s="15" t="s">
        <v>60</v>
      </c>
      <c r="E103" s="15" t="s">
        <v>310</v>
      </c>
      <c r="F103" s="7">
        <v>90</v>
      </c>
      <c r="G103" s="17">
        <v>509.18888888888887</v>
      </c>
      <c r="H103" s="17">
        <v>30</v>
      </c>
      <c r="I103" s="17">
        <v>32.222222222222221</v>
      </c>
      <c r="J103" s="17">
        <v>31.111111111111111</v>
      </c>
      <c r="K103" s="17">
        <v>6.666666666666667</v>
      </c>
      <c r="L103" s="17">
        <v>70</v>
      </c>
      <c r="M103" s="17">
        <v>37.777777777777779</v>
      </c>
      <c r="N103" s="20" t="s">
        <v>20</v>
      </c>
    </row>
    <row r="104" spans="1:14">
      <c r="A104" s="14">
        <v>6360189</v>
      </c>
      <c r="B104" s="14" t="str">
        <f t="shared" si="4"/>
        <v>636</v>
      </c>
      <c r="C104" s="14" t="str">
        <f t="shared" si="5"/>
        <v>0189</v>
      </c>
      <c r="D104" s="15" t="s">
        <v>60</v>
      </c>
      <c r="E104" s="15" t="s">
        <v>311</v>
      </c>
      <c r="F104" s="7">
        <v>179</v>
      </c>
      <c r="G104" s="17">
        <v>545.51396648044692</v>
      </c>
      <c r="H104" s="17">
        <v>10.05586592178771</v>
      </c>
      <c r="I104" s="17">
        <v>25.69832402234637</v>
      </c>
      <c r="J104" s="17">
        <v>51.396648044692739</v>
      </c>
      <c r="K104" s="17">
        <v>12.849162011173185</v>
      </c>
      <c r="L104" s="17">
        <v>89.944134078212286</v>
      </c>
      <c r="M104" s="17">
        <v>64.245810055865917</v>
      </c>
      <c r="N104" s="20" t="s">
        <v>20</v>
      </c>
    </row>
    <row r="105" spans="1:14">
      <c r="A105" s="14">
        <v>6360197</v>
      </c>
      <c r="B105" s="14" t="str">
        <f t="shared" si="4"/>
        <v>636</v>
      </c>
      <c r="C105" s="14" t="str">
        <f t="shared" si="5"/>
        <v>0197</v>
      </c>
      <c r="D105" s="15" t="s">
        <v>60</v>
      </c>
      <c r="E105" s="15" t="s">
        <v>312</v>
      </c>
      <c r="F105" s="7">
        <v>180</v>
      </c>
      <c r="G105" s="17">
        <v>535.40555555555557</v>
      </c>
      <c r="H105" s="17">
        <v>13.333333333333334</v>
      </c>
      <c r="I105" s="17">
        <v>30</v>
      </c>
      <c r="J105" s="17">
        <v>45.555555555555557</v>
      </c>
      <c r="K105" s="17">
        <v>11.111111111111111</v>
      </c>
      <c r="L105" s="17">
        <v>86.666666666666671</v>
      </c>
      <c r="M105" s="17">
        <v>56.666666666666664</v>
      </c>
      <c r="N105" s="20" t="s">
        <v>20</v>
      </c>
    </row>
    <row r="106" spans="1:14">
      <c r="A106" s="14">
        <v>6364050</v>
      </c>
      <c r="B106" s="14" t="str">
        <f t="shared" si="4"/>
        <v>636</v>
      </c>
      <c r="C106" s="14" t="str">
        <f t="shared" si="5"/>
        <v>4050</v>
      </c>
      <c r="D106" s="15" t="s">
        <v>60</v>
      </c>
      <c r="E106" s="15" t="s">
        <v>313</v>
      </c>
      <c r="F106" s="7">
        <v>216</v>
      </c>
      <c r="G106" s="17">
        <v>544.92592592592598</v>
      </c>
      <c r="H106" s="17">
        <v>17.12962962962963</v>
      </c>
      <c r="I106" s="17">
        <v>21.75925925925926</v>
      </c>
      <c r="J106" s="17">
        <v>42.592592592592595</v>
      </c>
      <c r="K106" s="17">
        <v>18.518518518518519</v>
      </c>
      <c r="L106" s="17">
        <v>82.870370370370367</v>
      </c>
      <c r="M106" s="17">
        <v>61.111111111111114</v>
      </c>
      <c r="N106" s="20" t="s">
        <v>20</v>
      </c>
    </row>
    <row r="107" spans="1:14">
      <c r="A107" s="14">
        <v>6370111</v>
      </c>
      <c r="B107" s="14" t="str">
        <f t="shared" si="4"/>
        <v>637</v>
      </c>
      <c r="C107" s="14" t="str">
        <f t="shared" si="5"/>
        <v>0111</v>
      </c>
      <c r="D107" s="15" t="s">
        <v>61</v>
      </c>
      <c r="E107" s="15" t="s">
        <v>314</v>
      </c>
      <c r="F107" s="7">
        <v>86</v>
      </c>
      <c r="G107" s="17">
        <v>512.55813953488371</v>
      </c>
      <c r="H107" s="17">
        <v>31.395348837209301</v>
      </c>
      <c r="I107" s="17">
        <v>27.906976744186046</v>
      </c>
      <c r="J107" s="17">
        <v>32.558139534883722</v>
      </c>
      <c r="K107" s="17">
        <v>8.1395348837209305</v>
      </c>
      <c r="L107" s="17">
        <v>68.604651162790702</v>
      </c>
      <c r="M107" s="17">
        <v>40.697674418604649</v>
      </c>
      <c r="N107" s="20" t="s">
        <v>17</v>
      </c>
    </row>
    <row r="108" spans="1:14">
      <c r="A108" s="14">
        <v>6380196</v>
      </c>
      <c r="B108" s="14" t="str">
        <f t="shared" si="4"/>
        <v>638</v>
      </c>
      <c r="C108" s="14" t="str">
        <f t="shared" si="5"/>
        <v>0196</v>
      </c>
      <c r="D108" s="15" t="s">
        <v>62</v>
      </c>
      <c r="E108" s="15" t="s">
        <v>315</v>
      </c>
      <c r="F108" s="7">
        <v>219</v>
      </c>
      <c r="G108" s="17">
        <v>546.30136986301375</v>
      </c>
      <c r="H108" s="17">
        <v>12.785388127853881</v>
      </c>
      <c r="I108" s="17">
        <v>23.287671232876711</v>
      </c>
      <c r="J108" s="17">
        <v>49.771689497716892</v>
      </c>
      <c r="K108" s="17">
        <v>14.155251141552512</v>
      </c>
      <c r="L108" s="17">
        <v>87.214611872146122</v>
      </c>
      <c r="M108" s="17">
        <v>63.926940639269404</v>
      </c>
      <c r="N108" s="20" t="s">
        <v>22</v>
      </c>
    </row>
    <row r="109" spans="1:14">
      <c r="A109" s="14">
        <v>6380389</v>
      </c>
      <c r="B109" s="14" t="str">
        <f t="shared" si="4"/>
        <v>638</v>
      </c>
      <c r="C109" s="14" t="str">
        <f t="shared" si="5"/>
        <v>0389</v>
      </c>
      <c r="D109" s="15" t="s">
        <v>62</v>
      </c>
      <c r="E109" s="15" t="s">
        <v>316</v>
      </c>
      <c r="F109" s="7">
        <v>293</v>
      </c>
      <c r="G109" s="17">
        <v>525.95904436860064</v>
      </c>
      <c r="H109" s="17">
        <v>19.453924914675767</v>
      </c>
      <c r="I109" s="17">
        <v>30.716723549488055</v>
      </c>
      <c r="J109" s="17">
        <v>41.638225255972699</v>
      </c>
      <c r="K109" s="17">
        <v>8.1911262798634805</v>
      </c>
      <c r="L109" s="17">
        <v>80.546075085324233</v>
      </c>
      <c r="M109" s="17">
        <v>49.829351535836174</v>
      </c>
      <c r="N109" s="20" t="s">
        <v>22</v>
      </c>
    </row>
    <row r="110" spans="1:14">
      <c r="A110" s="14">
        <v>6385054</v>
      </c>
      <c r="B110" s="14" t="str">
        <f t="shared" si="4"/>
        <v>638</v>
      </c>
      <c r="C110" s="14" t="str">
        <f t="shared" si="5"/>
        <v>5054</v>
      </c>
      <c r="D110" s="15" t="s">
        <v>62</v>
      </c>
      <c r="E110" s="15" t="s">
        <v>317</v>
      </c>
      <c r="F110" s="7">
        <v>213</v>
      </c>
      <c r="G110" s="17">
        <v>499.66666666666669</v>
      </c>
      <c r="H110" s="17">
        <v>37.089201877934272</v>
      </c>
      <c r="I110" s="17">
        <v>32.863849765258216</v>
      </c>
      <c r="J110" s="17">
        <v>24.88262910798122</v>
      </c>
      <c r="K110" s="17">
        <v>5.164319248826291</v>
      </c>
      <c r="L110" s="17">
        <v>62.910798122065728</v>
      </c>
      <c r="M110" s="17">
        <v>30.046948356807512</v>
      </c>
      <c r="N110" s="20" t="s">
        <v>22</v>
      </c>
    </row>
    <row r="111" spans="1:14" hidden="1">
      <c r="A111" s="14">
        <v>6390193</v>
      </c>
      <c r="B111" s="14" t="str">
        <f t="shared" si="4"/>
        <v>639</v>
      </c>
      <c r="C111" s="14" t="str">
        <f t="shared" si="5"/>
        <v>0193</v>
      </c>
      <c r="D111" s="15" t="s">
        <v>63</v>
      </c>
      <c r="E111" s="15" t="s">
        <v>318</v>
      </c>
      <c r="F111" s="7">
        <v>1</v>
      </c>
      <c r="G111" s="17" t="s">
        <v>624</v>
      </c>
      <c r="H111" s="17" t="s">
        <v>624</v>
      </c>
      <c r="I111" s="17" t="s">
        <v>624</v>
      </c>
      <c r="J111" s="17" t="s">
        <v>624</v>
      </c>
      <c r="K111" s="17" t="s">
        <v>624</v>
      </c>
      <c r="L111" s="17" t="s">
        <v>624</v>
      </c>
      <c r="M111" s="17" t="s">
        <v>624</v>
      </c>
      <c r="N111" s="20" t="s">
        <v>18</v>
      </c>
    </row>
    <row r="112" spans="1:14">
      <c r="A112" s="14">
        <v>6400196</v>
      </c>
      <c r="B112" s="14" t="str">
        <f t="shared" si="4"/>
        <v>640</v>
      </c>
      <c r="C112" s="14" t="str">
        <f t="shared" si="5"/>
        <v>0196</v>
      </c>
      <c r="D112" s="15" t="s">
        <v>64</v>
      </c>
      <c r="E112" s="15" t="s">
        <v>319</v>
      </c>
      <c r="F112" s="7">
        <v>100</v>
      </c>
      <c r="G112" s="17">
        <v>506.07</v>
      </c>
      <c r="H112" s="17">
        <v>28</v>
      </c>
      <c r="I112" s="17">
        <v>28</v>
      </c>
      <c r="J112" s="17">
        <v>37</v>
      </c>
      <c r="K112" s="17">
        <v>7</v>
      </c>
      <c r="L112" s="17">
        <v>72</v>
      </c>
      <c r="M112" s="17">
        <v>44</v>
      </c>
      <c r="N112" s="20" t="s">
        <v>23</v>
      </c>
    </row>
    <row r="113" spans="1:14">
      <c r="A113" s="14">
        <v>6410195</v>
      </c>
      <c r="B113" s="14" t="str">
        <f t="shared" si="4"/>
        <v>641</v>
      </c>
      <c r="C113" s="14" t="str">
        <f t="shared" si="5"/>
        <v>0195</v>
      </c>
      <c r="D113" s="15" t="s">
        <v>65</v>
      </c>
      <c r="E113" s="15" t="s">
        <v>320</v>
      </c>
      <c r="F113" s="7">
        <v>147</v>
      </c>
      <c r="G113" s="17">
        <v>516.51020408163265</v>
      </c>
      <c r="H113" s="17">
        <v>23.80952380952381</v>
      </c>
      <c r="I113" s="17">
        <v>32.653061224489797</v>
      </c>
      <c r="J113" s="17">
        <v>39.455782312925173</v>
      </c>
      <c r="K113" s="17">
        <v>4.0816326530612246</v>
      </c>
      <c r="L113" s="17">
        <v>76.19047619047619</v>
      </c>
      <c r="M113" s="17">
        <v>43.537414965986393</v>
      </c>
      <c r="N113" s="20" t="s">
        <v>16</v>
      </c>
    </row>
    <row r="114" spans="1:14">
      <c r="A114" s="14">
        <v>6420198</v>
      </c>
      <c r="B114" s="14" t="str">
        <f t="shared" si="4"/>
        <v>642</v>
      </c>
      <c r="C114" s="14" t="str">
        <f t="shared" si="5"/>
        <v>0198</v>
      </c>
      <c r="D114" s="15" t="s">
        <v>66</v>
      </c>
      <c r="E114" s="15" t="s">
        <v>321</v>
      </c>
      <c r="F114" s="7">
        <v>106</v>
      </c>
      <c r="G114" s="17">
        <v>537.12264150943395</v>
      </c>
      <c r="H114" s="17">
        <v>19.811320754716981</v>
      </c>
      <c r="I114" s="17">
        <v>20.754716981132077</v>
      </c>
      <c r="J114" s="17">
        <v>44.339622641509436</v>
      </c>
      <c r="K114" s="17">
        <v>15.09433962264151</v>
      </c>
      <c r="L114" s="17">
        <v>80.188679245283012</v>
      </c>
      <c r="M114" s="17">
        <v>59.433962264150942</v>
      </c>
      <c r="N114" s="20" t="s">
        <v>14</v>
      </c>
    </row>
    <row r="115" spans="1:14" hidden="1">
      <c r="A115" s="14">
        <v>6430116</v>
      </c>
      <c r="B115" s="14" t="str">
        <f t="shared" si="4"/>
        <v>643</v>
      </c>
      <c r="C115" s="14" t="str">
        <f t="shared" si="5"/>
        <v>0116</v>
      </c>
      <c r="D115" s="15" t="s">
        <v>67</v>
      </c>
      <c r="E115" s="15" t="s">
        <v>322</v>
      </c>
      <c r="F115" s="7">
        <v>9</v>
      </c>
      <c r="G115" s="17" t="s">
        <v>624</v>
      </c>
      <c r="H115" s="17" t="s">
        <v>624</v>
      </c>
      <c r="I115" s="17" t="s">
        <v>624</v>
      </c>
      <c r="J115" s="17" t="s">
        <v>624</v>
      </c>
      <c r="K115" s="17" t="s">
        <v>624</v>
      </c>
      <c r="L115" s="17" t="s">
        <v>624</v>
      </c>
      <c r="M115" s="17" t="s">
        <v>624</v>
      </c>
      <c r="N115" s="20" t="s">
        <v>12</v>
      </c>
    </row>
    <row r="116" spans="1:14">
      <c r="A116" s="14">
        <v>6433050</v>
      </c>
      <c r="B116" s="14" t="str">
        <f t="shared" si="4"/>
        <v>643</v>
      </c>
      <c r="C116" s="14" t="str">
        <f t="shared" si="5"/>
        <v>3050</v>
      </c>
      <c r="D116" s="15" t="s">
        <v>67</v>
      </c>
      <c r="E116" s="15" t="s">
        <v>323</v>
      </c>
      <c r="F116" s="7">
        <v>137</v>
      </c>
      <c r="G116" s="17">
        <v>488.26277372262774</v>
      </c>
      <c r="H116" s="17">
        <v>40.875912408759127</v>
      </c>
      <c r="I116" s="17">
        <v>33.576642335766422</v>
      </c>
      <c r="J116" s="17">
        <v>20.437956204379564</v>
      </c>
      <c r="K116" s="17">
        <v>5.1094890510948909</v>
      </c>
      <c r="L116" s="17">
        <v>59.124087591240873</v>
      </c>
      <c r="M116" s="17">
        <v>25.547445255474454</v>
      </c>
      <c r="N116" s="20" t="s">
        <v>12</v>
      </c>
    </row>
    <row r="117" spans="1:14">
      <c r="A117" s="14">
        <v>6440103</v>
      </c>
      <c r="B117" s="14" t="str">
        <f t="shared" si="4"/>
        <v>644</v>
      </c>
      <c r="C117" s="14" t="str">
        <f t="shared" si="5"/>
        <v>0103</v>
      </c>
      <c r="D117" s="15" t="s">
        <v>68</v>
      </c>
      <c r="E117" s="15" t="s">
        <v>324</v>
      </c>
      <c r="F117" s="7">
        <v>314</v>
      </c>
      <c r="G117" s="17">
        <v>483.05095541401272</v>
      </c>
      <c r="H117" s="17">
        <v>42.675159235668787</v>
      </c>
      <c r="I117" s="17">
        <v>38.853503184713375</v>
      </c>
      <c r="J117" s="17">
        <v>18.152866242038218</v>
      </c>
      <c r="K117" s="17">
        <v>0.31847133757961782</v>
      </c>
      <c r="L117" s="17">
        <v>57.324840764331213</v>
      </c>
      <c r="M117" s="17">
        <v>18.471337579617835</v>
      </c>
      <c r="N117" s="20" t="s">
        <v>25</v>
      </c>
    </row>
    <row r="118" spans="1:14">
      <c r="A118" s="14">
        <v>6440105</v>
      </c>
      <c r="B118" s="14" t="str">
        <f t="shared" si="4"/>
        <v>644</v>
      </c>
      <c r="C118" s="14" t="str">
        <f t="shared" si="5"/>
        <v>0105</v>
      </c>
      <c r="D118" s="15" t="s">
        <v>68</v>
      </c>
      <c r="E118" s="15" t="s">
        <v>325</v>
      </c>
      <c r="F118" s="7">
        <v>141</v>
      </c>
      <c r="G118" s="17">
        <v>521.48936170212767</v>
      </c>
      <c r="H118" s="17">
        <v>16.312056737588652</v>
      </c>
      <c r="I118" s="17">
        <v>37.588652482269502</v>
      </c>
      <c r="J118" s="17">
        <v>41.134751773049643</v>
      </c>
      <c r="K118" s="17">
        <v>4.9645390070921982</v>
      </c>
      <c r="L118" s="17">
        <v>83.687943262411352</v>
      </c>
      <c r="M118" s="17">
        <v>46.099290780141843</v>
      </c>
      <c r="N118" s="20" t="s">
        <v>25</v>
      </c>
    </row>
    <row r="119" spans="1:14">
      <c r="A119" s="14">
        <v>6440112</v>
      </c>
      <c r="B119" s="14" t="str">
        <f t="shared" si="4"/>
        <v>644</v>
      </c>
      <c r="C119" s="14" t="str">
        <f t="shared" si="5"/>
        <v>0112</v>
      </c>
      <c r="D119" s="15" t="s">
        <v>68</v>
      </c>
      <c r="E119" s="15" t="s">
        <v>326</v>
      </c>
      <c r="F119" s="7">
        <v>67</v>
      </c>
      <c r="G119" s="17">
        <v>436.49253731343282</v>
      </c>
      <c r="H119" s="17">
        <v>88.059701492537314</v>
      </c>
      <c r="I119" s="17">
        <v>8.9552238805970141</v>
      </c>
      <c r="J119" s="17">
        <v>2.9850746268656718</v>
      </c>
      <c r="K119" s="17">
        <v>0</v>
      </c>
      <c r="L119" s="17">
        <v>11.940298507462687</v>
      </c>
      <c r="M119" s="17">
        <v>2.9850746268656718</v>
      </c>
      <c r="N119" s="20" t="s">
        <v>25</v>
      </c>
    </row>
    <row r="120" spans="1:14">
      <c r="A120" s="14">
        <v>6440172</v>
      </c>
      <c r="B120" s="14" t="str">
        <f t="shared" si="4"/>
        <v>644</v>
      </c>
      <c r="C120" s="14" t="str">
        <f t="shared" si="5"/>
        <v>0172</v>
      </c>
      <c r="D120" s="15" t="s">
        <v>68</v>
      </c>
      <c r="E120" s="15" t="s">
        <v>327</v>
      </c>
      <c r="F120" s="7">
        <v>132</v>
      </c>
      <c r="G120" s="17">
        <v>510.69696969696969</v>
      </c>
      <c r="H120" s="17">
        <v>34.090909090909093</v>
      </c>
      <c r="I120" s="17">
        <v>25.757575757575758</v>
      </c>
      <c r="J120" s="17">
        <v>31.060606060606062</v>
      </c>
      <c r="K120" s="17">
        <v>9.0909090909090917</v>
      </c>
      <c r="L120" s="17">
        <v>65.909090909090907</v>
      </c>
      <c r="M120" s="17">
        <v>40.151515151515149</v>
      </c>
      <c r="N120" s="20" t="s">
        <v>25</v>
      </c>
    </row>
    <row r="121" spans="1:14">
      <c r="A121" s="14">
        <v>6440176</v>
      </c>
      <c r="B121" s="14" t="str">
        <f t="shared" si="4"/>
        <v>644</v>
      </c>
      <c r="C121" s="14" t="str">
        <f t="shared" si="5"/>
        <v>0176</v>
      </c>
      <c r="D121" s="15" t="s">
        <v>68</v>
      </c>
      <c r="E121" s="15" t="s">
        <v>328</v>
      </c>
      <c r="F121" s="7">
        <v>135</v>
      </c>
      <c r="G121" s="17">
        <v>489.55555555555554</v>
      </c>
      <c r="H121" s="17">
        <v>37.037037037037038</v>
      </c>
      <c r="I121" s="17">
        <v>45.925925925925924</v>
      </c>
      <c r="J121" s="17">
        <v>16.296296296296298</v>
      </c>
      <c r="K121" s="17">
        <v>0.7407407407407407</v>
      </c>
      <c r="L121" s="17">
        <v>62.962962962962962</v>
      </c>
      <c r="M121" s="17">
        <v>17.037037037037038</v>
      </c>
      <c r="N121" s="20" t="s">
        <v>25</v>
      </c>
    </row>
    <row r="122" spans="1:14">
      <c r="A122" s="14">
        <v>6440202</v>
      </c>
      <c r="B122" s="14" t="str">
        <f t="shared" si="4"/>
        <v>644</v>
      </c>
      <c r="C122" s="14" t="str">
        <f t="shared" si="5"/>
        <v>0202</v>
      </c>
      <c r="D122" s="15" t="s">
        <v>68</v>
      </c>
      <c r="E122" s="15" t="s">
        <v>329</v>
      </c>
      <c r="F122" s="7">
        <v>162</v>
      </c>
      <c r="G122" s="17">
        <v>472.56172839506172</v>
      </c>
      <c r="H122" s="17">
        <v>50.617283950617285</v>
      </c>
      <c r="I122" s="17">
        <v>40.123456790123456</v>
      </c>
      <c r="J122" s="17">
        <v>9.2592592592592595</v>
      </c>
      <c r="K122" s="17">
        <v>0</v>
      </c>
      <c r="L122" s="17">
        <v>49.382716049382715</v>
      </c>
      <c r="M122" s="17">
        <v>9.2592592592592595</v>
      </c>
      <c r="N122" s="20" t="s">
        <v>25</v>
      </c>
    </row>
    <row r="123" spans="1:14">
      <c r="A123" s="14">
        <v>6440276</v>
      </c>
      <c r="B123" s="14" t="str">
        <f t="shared" si="4"/>
        <v>644</v>
      </c>
      <c r="C123" s="14" t="str">
        <f t="shared" si="5"/>
        <v>0276</v>
      </c>
      <c r="D123" s="15" t="s">
        <v>68</v>
      </c>
      <c r="E123" s="15" t="s">
        <v>330</v>
      </c>
      <c r="F123" s="7">
        <v>93</v>
      </c>
      <c r="G123" s="17">
        <v>495.15053763440858</v>
      </c>
      <c r="H123" s="17">
        <v>35.483870967741936</v>
      </c>
      <c r="I123" s="17">
        <v>37.634408602150536</v>
      </c>
      <c r="J123" s="17">
        <v>23.655913978494624</v>
      </c>
      <c r="K123" s="17">
        <v>3.225806451612903</v>
      </c>
      <c r="L123" s="17">
        <v>64.516129032258064</v>
      </c>
      <c r="M123" s="17">
        <v>26.881720430107528</v>
      </c>
      <c r="N123" s="20" t="s">
        <v>25</v>
      </c>
    </row>
    <row r="124" spans="1:14">
      <c r="A124" s="14">
        <v>6440407</v>
      </c>
      <c r="B124" s="14" t="str">
        <f t="shared" si="4"/>
        <v>644</v>
      </c>
      <c r="C124" s="14" t="str">
        <f t="shared" si="5"/>
        <v>0407</v>
      </c>
      <c r="D124" s="15" t="s">
        <v>68</v>
      </c>
      <c r="E124" s="15" t="s">
        <v>625</v>
      </c>
      <c r="F124" s="7">
        <v>14</v>
      </c>
      <c r="G124" s="17">
        <v>539.57142857142856</v>
      </c>
      <c r="H124" s="17">
        <v>14.285714285714286</v>
      </c>
      <c r="I124" s="17">
        <v>14.285714285714286</v>
      </c>
      <c r="J124" s="17">
        <v>64.285714285714292</v>
      </c>
      <c r="K124" s="17">
        <v>7.1428571428571432</v>
      </c>
      <c r="L124" s="17">
        <v>85.714285714285708</v>
      </c>
      <c r="M124" s="17">
        <v>71.428571428571431</v>
      </c>
      <c r="N124" s="20" t="s">
        <v>25</v>
      </c>
    </row>
    <row r="125" spans="1:14">
      <c r="A125" s="14">
        <v>6440410</v>
      </c>
      <c r="B125" s="14" t="str">
        <f t="shared" si="4"/>
        <v>644</v>
      </c>
      <c r="C125" s="14" t="str">
        <f t="shared" si="5"/>
        <v>0410</v>
      </c>
      <c r="D125" s="15" t="s">
        <v>68</v>
      </c>
      <c r="E125" s="15" t="s">
        <v>331</v>
      </c>
      <c r="F125" s="7">
        <v>63</v>
      </c>
      <c r="G125" s="17">
        <v>622.14285714285711</v>
      </c>
      <c r="H125" s="17">
        <v>0</v>
      </c>
      <c r="I125" s="17">
        <v>1.5873015873015872</v>
      </c>
      <c r="J125" s="17">
        <v>42.857142857142854</v>
      </c>
      <c r="K125" s="17">
        <v>55.555555555555557</v>
      </c>
      <c r="L125" s="17">
        <v>100</v>
      </c>
      <c r="M125" s="17">
        <v>98.412698412698418</v>
      </c>
      <c r="N125" s="20" t="s">
        <v>25</v>
      </c>
    </row>
    <row r="126" spans="1:14">
      <c r="A126" s="14">
        <v>6440497</v>
      </c>
      <c r="B126" s="14" t="str">
        <f t="shared" si="4"/>
        <v>644</v>
      </c>
      <c r="C126" s="14" t="str">
        <f t="shared" si="5"/>
        <v>0497</v>
      </c>
      <c r="D126" s="15" t="s">
        <v>68</v>
      </c>
      <c r="E126" s="15" t="s">
        <v>332</v>
      </c>
      <c r="F126" s="7">
        <v>163</v>
      </c>
      <c r="G126" s="17">
        <v>518.82822085889575</v>
      </c>
      <c r="H126" s="17">
        <v>16.564417177914109</v>
      </c>
      <c r="I126" s="17">
        <v>38.650306748466257</v>
      </c>
      <c r="J126" s="17">
        <v>38.036809815950917</v>
      </c>
      <c r="K126" s="17">
        <v>6.7484662576687118</v>
      </c>
      <c r="L126" s="17">
        <v>83.435582822085891</v>
      </c>
      <c r="M126" s="17">
        <v>44.785276073619634</v>
      </c>
      <c r="N126" s="20" t="s">
        <v>25</v>
      </c>
    </row>
    <row r="127" spans="1:14">
      <c r="A127" s="14">
        <v>6440500</v>
      </c>
      <c r="B127" s="14" t="str">
        <f t="shared" si="4"/>
        <v>644</v>
      </c>
      <c r="C127" s="14" t="str">
        <f t="shared" si="5"/>
        <v>0500</v>
      </c>
      <c r="D127" s="15" t="s">
        <v>68</v>
      </c>
      <c r="E127" s="15" t="s">
        <v>333</v>
      </c>
      <c r="F127" s="7">
        <v>15</v>
      </c>
      <c r="G127" s="17">
        <v>469.93333333333334</v>
      </c>
      <c r="H127" s="17">
        <v>46.666666666666664</v>
      </c>
      <c r="I127" s="17">
        <v>46.666666666666664</v>
      </c>
      <c r="J127" s="17">
        <v>6.666666666666667</v>
      </c>
      <c r="K127" s="17">
        <v>0</v>
      </c>
      <c r="L127" s="17">
        <v>53.333333333333336</v>
      </c>
      <c r="M127" s="17">
        <v>6.666666666666667</v>
      </c>
      <c r="N127" s="20" t="s">
        <v>25</v>
      </c>
    </row>
    <row r="128" spans="1:14">
      <c r="A128" s="14">
        <v>6440610</v>
      </c>
      <c r="B128" s="14" t="str">
        <f t="shared" si="4"/>
        <v>644</v>
      </c>
      <c r="C128" s="14" t="str">
        <f t="shared" si="5"/>
        <v>0610</v>
      </c>
      <c r="D128" s="15" t="s">
        <v>68</v>
      </c>
      <c r="E128" s="15" t="s">
        <v>626</v>
      </c>
      <c r="F128" s="7">
        <v>277</v>
      </c>
      <c r="G128" s="17">
        <v>544.79061371841158</v>
      </c>
      <c r="H128" s="17">
        <v>8.6642599277978345</v>
      </c>
      <c r="I128" s="17">
        <v>28.158844765342959</v>
      </c>
      <c r="J128" s="17">
        <v>50.541516245487365</v>
      </c>
      <c r="K128" s="17">
        <v>12.635379061371841</v>
      </c>
      <c r="L128" s="17">
        <v>91.335740072202171</v>
      </c>
      <c r="M128" s="17">
        <v>63.176895306859208</v>
      </c>
      <c r="N128" s="20" t="s">
        <v>25</v>
      </c>
    </row>
    <row r="129" spans="1:14">
      <c r="A129" s="14">
        <v>6440810</v>
      </c>
      <c r="B129" s="14" t="str">
        <f t="shared" si="4"/>
        <v>644</v>
      </c>
      <c r="C129" s="14" t="str">
        <f t="shared" si="5"/>
        <v>0810</v>
      </c>
      <c r="D129" s="15" t="s">
        <v>68</v>
      </c>
      <c r="E129" s="15" t="s">
        <v>334</v>
      </c>
      <c r="F129" s="7">
        <v>92</v>
      </c>
      <c r="G129" s="17">
        <v>477.17391304347825</v>
      </c>
      <c r="H129" s="17">
        <v>51.086956521739133</v>
      </c>
      <c r="I129" s="17">
        <v>26.086956521739129</v>
      </c>
      <c r="J129" s="17">
        <v>21.739130434782609</v>
      </c>
      <c r="K129" s="17">
        <v>1.0869565217391304</v>
      </c>
      <c r="L129" s="17">
        <v>48.913043478260867</v>
      </c>
      <c r="M129" s="17">
        <v>22.826086956521738</v>
      </c>
      <c r="N129" s="20" t="s">
        <v>25</v>
      </c>
    </row>
    <row r="130" spans="1:14">
      <c r="A130" s="14">
        <v>6441070</v>
      </c>
      <c r="B130" s="14" t="str">
        <f t="shared" si="4"/>
        <v>644</v>
      </c>
      <c r="C130" s="14" t="str">
        <f t="shared" si="5"/>
        <v>1070</v>
      </c>
      <c r="D130" s="15" t="s">
        <v>68</v>
      </c>
      <c r="E130" s="15" t="s">
        <v>335</v>
      </c>
      <c r="F130" s="7">
        <v>356</v>
      </c>
      <c r="G130" s="17">
        <v>511.32303370786519</v>
      </c>
      <c r="H130" s="17">
        <v>26.40449438202247</v>
      </c>
      <c r="I130" s="17">
        <v>34.269662921348313</v>
      </c>
      <c r="J130" s="17">
        <v>34.831460674157306</v>
      </c>
      <c r="K130" s="17">
        <v>4.4943820224719104</v>
      </c>
      <c r="L130" s="17">
        <v>73.595505617977523</v>
      </c>
      <c r="M130" s="17">
        <v>39.325842696629216</v>
      </c>
      <c r="N130" s="20" t="s">
        <v>25</v>
      </c>
    </row>
    <row r="131" spans="1:14">
      <c r="A131" s="14">
        <v>6442054</v>
      </c>
      <c r="B131" s="14" t="str">
        <f t="shared" si="4"/>
        <v>644</v>
      </c>
      <c r="C131" s="14" t="str">
        <f t="shared" si="5"/>
        <v>2054</v>
      </c>
      <c r="D131" s="15" t="s">
        <v>68</v>
      </c>
      <c r="E131" s="15" t="s">
        <v>336</v>
      </c>
      <c r="F131" s="7">
        <v>158</v>
      </c>
      <c r="G131" s="17">
        <v>537.92405063291142</v>
      </c>
      <c r="H131" s="17">
        <v>13.291139240506329</v>
      </c>
      <c r="I131" s="17">
        <v>23.417721518987342</v>
      </c>
      <c r="J131" s="17">
        <v>51.898734177215189</v>
      </c>
      <c r="K131" s="17">
        <v>11.39240506329114</v>
      </c>
      <c r="L131" s="17">
        <v>86.708860759493675</v>
      </c>
      <c r="M131" s="17">
        <v>63.291139240506332</v>
      </c>
      <c r="N131" s="20" t="s">
        <v>25</v>
      </c>
    </row>
    <row r="132" spans="1:14">
      <c r="A132" s="14">
        <v>6442055</v>
      </c>
      <c r="B132" s="14" t="str">
        <f t="shared" ref="B132:B195" si="6">LEFT(A132,3)</f>
        <v>644</v>
      </c>
      <c r="C132" s="14" t="str">
        <f t="shared" ref="C132:C195" si="7">SUBSTITUTE(A132,B132,"")</f>
        <v>2055</v>
      </c>
      <c r="D132" s="15" t="s">
        <v>68</v>
      </c>
      <c r="E132" s="15" t="s">
        <v>337</v>
      </c>
      <c r="F132" s="7">
        <v>136</v>
      </c>
      <c r="G132" s="17">
        <v>547.52941176470586</v>
      </c>
      <c r="H132" s="17">
        <v>16.911764705882351</v>
      </c>
      <c r="I132" s="17">
        <v>26.470588235294116</v>
      </c>
      <c r="J132" s="17">
        <v>35.294117647058826</v>
      </c>
      <c r="K132" s="17">
        <v>21.323529411764707</v>
      </c>
      <c r="L132" s="17">
        <v>83.088235294117652</v>
      </c>
      <c r="M132" s="17">
        <v>56.617647058823529</v>
      </c>
      <c r="N132" s="20" t="s">
        <v>25</v>
      </c>
    </row>
    <row r="133" spans="1:14">
      <c r="A133" s="14">
        <v>6443060</v>
      </c>
      <c r="B133" s="14" t="str">
        <f t="shared" si="6"/>
        <v>644</v>
      </c>
      <c r="C133" s="14" t="str">
        <f t="shared" si="7"/>
        <v>3060</v>
      </c>
      <c r="D133" s="15" t="s">
        <v>68</v>
      </c>
      <c r="E133" s="15" t="s">
        <v>311</v>
      </c>
      <c r="F133" s="7">
        <v>418</v>
      </c>
      <c r="G133" s="17">
        <v>525.92583732057415</v>
      </c>
      <c r="H133" s="17">
        <v>26.315789473684209</v>
      </c>
      <c r="I133" s="17">
        <v>23.444976076555022</v>
      </c>
      <c r="J133" s="17">
        <v>38.995215311004785</v>
      </c>
      <c r="K133" s="17">
        <v>11.244019138755981</v>
      </c>
      <c r="L133" s="17">
        <v>73.684210526315795</v>
      </c>
      <c r="M133" s="17">
        <v>50.239234449760765</v>
      </c>
      <c r="N133" s="20" t="s">
        <v>25</v>
      </c>
    </row>
    <row r="134" spans="1:14">
      <c r="A134" s="14">
        <v>6443070</v>
      </c>
      <c r="B134" s="14" t="str">
        <f t="shared" si="6"/>
        <v>644</v>
      </c>
      <c r="C134" s="14" t="str">
        <f t="shared" si="7"/>
        <v>3070</v>
      </c>
      <c r="D134" s="15" t="s">
        <v>68</v>
      </c>
      <c r="E134" s="15" t="s">
        <v>338</v>
      </c>
      <c r="F134" s="7">
        <v>99</v>
      </c>
      <c r="G134" s="17">
        <v>509.72727272727275</v>
      </c>
      <c r="H134" s="17">
        <v>35.353535353535356</v>
      </c>
      <c r="I134" s="17">
        <v>20.202020202020201</v>
      </c>
      <c r="J134" s="17">
        <v>40.404040404040401</v>
      </c>
      <c r="K134" s="17">
        <v>4.0404040404040407</v>
      </c>
      <c r="L134" s="17">
        <v>64.646464646464651</v>
      </c>
      <c r="M134" s="17">
        <v>44.444444444444443</v>
      </c>
      <c r="N134" s="20" t="s">
        <v>25</v>
      </c>
    </row>
    <row r="135" spans="1:14">
      <c r="A135" s="14">
        <v>6444053</v>
      </c>
      <c r="B135" s="14" t="str">
        <f t="shared" si="6"/>
        <v>644</v>
      </c>
      <c r="C135" s="14" t="str">
        <f t="shared" si="7"/>
        <v>4053</v>
      </c>
      <c r="D135" s="15" t="s">
        <v>68</v>
      </c>
      <c r="E135" s="15" t="s">
        <v>339</v>
      </c>
      <c r="F135" s="7">
        <v>148</v>
      </c>
      <c r="G135" s="17">
        <v>506.51351351351349</v>
      </c>
      <c r="H135" s="17">
        <v>36.486486486486484</v>
      </c>
      <c r="I135" s="17">
        <v>27.702702702702702</v>
      </c>
      <c r="J135" s="17">
        <v>28.378378378378379</v>
      </c>
      <c r="K135" s="17">
        <v>7.4324324324324325</v>
      </c>
      <c r="L135" s="17">
        <v>63.513513513513516</v>
      </c>
      <c r="M135" s="17">
        <v>35.810810810810814</v>
      </c>
      <c r="N135" s="20" t="s">
        <v>25</v>
      </c>
    </row>
    <row r="136" spans="1:14">
      <c r="A136" s="14">
        <v>6444054</v>
      </c>
      <c r="B136" s="14" t="str">
        <f t="shared" si="6"/>
        <v>644</v>
      </c>
      <c r="C136" s="14" t="str">
        <f t="shared" si="7"/>
        <v>4054</v>
      </c>
      <c r="D136" s="15" t="s">
        <v>68</v>
      </c>
      <c r="E136" s="15" t="s">
        <v>340</v>
      </c>
      <c r="F136" s="7">
        <v>84</v>
      </c>
      <c r="G136" s="17">
        <v>557.08333333333337</v>
      </c>
      <c r="H136" s="17">
        <v>11.904761904761905</v>
      </c>
      <c r="I136" s="17">
        <v>16.666666666666668</v>
      </c>
      <c r="J136" s="17">
        <v>52.38095238095238</v>
      </c>
      <c r="K136" s="17">
        <v>19.047619047619047</v>
      </c>
      <c r="L136" s="17">
        <v>88.095238095238102</v>
      </c>
      <c r="M136" s="17">
        <v>71.428571428571431</v>
      </c>
      <c r="N136" s="20" t="s">
        <v>25</v>
      </c>
    </row>
    <row r="137" spans="1:14">
      <c r="A137" s="14">
        <v>6444069</v>
      </c>
      <c r="B137" s="14" t="str">
        <f t="shared" si="6"/>
        <v>644</v>
      </c>
      <c r="C137" s="14" t="str">
        <f t="shared" si="7"/>
        <v>4069</v>
      </c>
      <c r="D137" s="15" t="s">
        <v>68</v>
      </c>
      <c r="E137" s="15" t="s">
        <v>341</v>
      </c>
      <c r="F137" s="7">
        <v>115</v>
      </c>
      <c r="G137" s="17">
        <v>504.80869565217392</v>
      </c>
      <c r="H137" s="17">
        <v>31.304347826086957</v>
      </c>
      <c r="I137" s="17">
        <v>30.434782608695652</v>
      </c>
      <c r="J137" s="17">
        <v>35.652173913043477</v>
      </c>
      <c r="K137" s="17">
        <v>2.6086956521739131</v>
      </c>
      <c r="L137" s="17">
        <v>68.695652173913047</v>
      </c>
      <c r="M137" s="17">
        <v>38.260869565217391</v>
      </c>
      <c r="N137" s="20" t="s">
        <v>25</v>
      </c>
    </row>
    <row r="138" spans="1:14">
      <c r="A138" s="14">
        <v>6445052</v>
      </c>
      <c r="B138" s="14" t="str">
        <f t="shared" si="6"/>
        <v>644</v>
      </c>
      <c r="C138" s="14" t="str">
        <f t="shared" si="7"/>
        <v>5052</v>
      </c>
      <c r="D138" s="15" t="s">
        <v>68</v>
      </c>
      <c r="E138" s="15" t="s">
        <v>342</v>
      </c>
      <c r="F138" s="7">
        <v>289</v>
      </c>
      <c r="G138" s="17">
        <v>561.68512110726647</v>
      </c>
      <c r="H138" s="17">
        <v>11.764705882352942</v>
      </c>
      <c r="I138" s="17">
        <v>19.377162629757784</v>
      </c>
      <c r="J138" s="17">
        <v>43.944636678200695</v>
      </c>
      <c r="K138" s="17">
        <v>24.913494809688583</v>
      </c>
      <c r="L138" s="17">
        <v>88.235294117647058</v>
      </c>
      <c r="M138" s="17">
        <v>68.858131487889267</v>
      </c>
      <c r="N138" s="20" t="s">
        <v>25</v>
      </c>
    </row>
    <row r="139" spans="1:14">
      <c r="A139" s="14">
        <v>6445055</v>
      </c>
      <c r="B139" s="14" t="str">
        <f t="shared" si="6"/>
        <v>644</v>
      </c>
      <c r="C139" s="14" t="str">
        <f t="shared" si="7"/>
        <v>5055</v>
      </c>
      <c r="D139" s="15" t="s">
        <v>68</v>
      </c>
      <c r="E139" s="15" t="s">
        <v>343</v>
      </c>
      <c r="F139" s="7">
        <v>158</v>
      </c>
      <c r="G139" s="17">
        <v>558.8291139240506</v>
      </c>
      <c r="H139" s="17">
        <v>12.025316455696203</v>
      </c>
      <c r="I139" s="17">
        <v>22.151898734177216</v>
      </c>
      <c r="J139" s="17">
        <v>42.405063291139243</v>
      </c>
      <c r="K139" s="17">
        <v>23.417721518987342</v>
      </c>
      <c r="L139" s="17">
        <v>87.974683544303801</v>
      </c>
      <c r="M139" s="17">
        <v>65.822784810126578</v>
      </c>
      <c r="N139" s="20" t="s">
        <v>25</v>
      </c>
    </row>
    <row r="140" spans="1:14">
      <c r="A140" s="14">
        <v>6445067</v>
      </c>
      <c r="B140" s="14" t="str">
        <f t="shared" si="6"/>
        <v>644</v>
      </c>
      <c r="C140" s="14" t="str">
        <f t="shared" si="7"/>
        <v>5067</v>
      </c>
      <c r="D140" s="15" t="s">
        <v>68</v>
      </c>
      <c r="E140" s="15" t="s">
        <v>344</v>
      </c>
      <c r="F140" s="7">
        <v>142</v>
      </c>
      <c r="G140" s="17">
        <v>528.31690140845069</v>
      </c>
      <c r="H140" s="17">
        <v>33.802816901408448</v>
      </c>
      <c r="I140" s="17">
        <v>19.718309859154928</v>
      </c>
      <c r="J140" s="17">
        <v>30.281690140845072</v>
      </c>
      <c r="K140" s="17">
        <v>16.197183098591548</v>
      </c>
      <c r="L140" s="17">
        <v>66.197183098591552</v>
      </c>
      <c r="M140" s="17">
        <v>46.478873239436616</v>
      </c>
      <c r="N140" s="20" t="s">
        <v>25</v>
      </c>
    </row>
    <row r="141" spans="1:14">
      <c r="A141" s="14">
        <v>6450103</v>
      </c>
      <c r="B141" s="14" t="str">
        <f t="shared" si="6"/>
        <v>645</v>
      </c>
      <c r="C141" s="14" t="str">
        <f t="shared" si="7"/>
        <v>0103</v>
      </c>
      <c r="D141" s="15" t="s">
        <v>69</v>
      </c>
      <c r="E141" s="15" t="s">
        <v>345</v>
      </c>
      <c r="F141" s="7">
        <v>144</v>
      </c>
      <c r="G141" s="17">
        <v>511.4375</v>
      </c>
      <c r="H141" s="17">
        <v>27.777777777777779</v>
      </c>
      <c r="I141" s="17">
        <v>31.25</v>
      </c>
      <c r="J141" s="17">
        <v>36.111111111111114</v>
      </c>
      <c r="K141" s="17">
        <v>4.8611111111111107</v>
      </c>
      <c r="L141" s="17">
        <v>72.222222222222229</v>
      </c>
      <c r="M141" s="17">
        <v>40.972222222222221</v>
      </c>
      <c r="N141" s="20" t="s">
        <v>19</v>
      </c>
    </row>
    <row r="142" spans="1:14" hidden="1">
      <c r="A142" s="14">
        <v>6450292</v>
      </c>
      <c r="B142" s="14" t="str">
        <f t="shared" si="6"/>
        <v>645</v>
      </c>
      <c r="C142" s="14" t="str">
        <f t="shared" si="7"/>
        <v>0292</v>
      </c>
      <c r="D142" s="15" t="s">
        <v>69</v>
      </c>
      <c r="E142" s="15" t="s">
        <v>623</v>
      </c>
      <c r="F142" s="7">
        <v>7</v>
      </c>
      <c r="G142" s="17" t="s">
        <v>624</v>
      </c>
      <c r="H142" s="17" t="s">
        <v>624</v>
      </c>
      <c r="I142" s="17" t="s">
        <v>624</v>
      </c>
      <c r="J142" s="17" t="s">
        <v>624</v>
      </c>
      <c r="K142" s="17" t="s">
        <v>624</v>
      </c>
      <c r="L142" s="17" t="s">
        <v>624</v>
      </c>
      <c r="M142" s="17" t="s">
        <v>624</v>
      </c>
      <c r="N142" s="20" t="s">
        <v>19</v>
      </c>
    </row>
    <row r="143" spans="1:14">
      <c r="A143" s="14">
        <v>6460182</v>
      </c>
      <c r="B143" s="14" t="str">
        <f t="shared" si="6"/>
        <v>646</v>
      </c>
      <c r="C143" s="14" t="str">
        <f t="shared" si="7"/>
        <v>0182</v>
      </c>
      <c r="D143" s="15" t="s">
        <v>70</v>
      </c>
      <c r="E143" s="15" t="s">
        <v>346</v>
      </c>
      <c r="F143" s="7">
        <v>46</v>
      </c>
      <c r="G143" s="17">
        <v>513.804347826087</v>
      </c>
      <c r="H143" s="17">
        <v>30.434782608695652</v>
      </c>
      <c r="I143" s="17">
        <v>19.565217391304348</v>
      </c>
      <c r="J143" s="17">
        <v>47.826086956521742</v>
      </c>
      <c r="K143" s="17">
        <v>2.1739130434782608</v>
      </c>
      <c r="L143" s="17">
        <v>69.565217391304344</v>
      </c>
      <c r="M143" s="17">
        <v>50</v>
      </c>
      <c r="N143" s="20" t="s">
        <v>23</v>
      </c>
    </row>
    <row r="144" spans="1:14">
      <c r="A144" s="14">
        <v>6471050</v>
      </c>
      <c r="B144" s="14" t="str">
        <f t="shared" si="6"/>
        <v>647</v>
      </c>
      <c r="C144" s="14" t="str">
        <f t="shared" si="7"/>
        <v>1050</v>
      </c>
      <c r="D144" s="15" t="s">
        <v>71</v>
      </c>
      <c r="E144" s="15" t="s">
        <v>347</v>
      </c>
      <c r="F144" s="7">
        <v>176</v>
      </c>
      <c r="G144" s="17">
        <v>493.41477272727275</v>
      </c>
      <c r="H144" s="17">
        <v>38.636363636363633</v>
      </c>
      <c r="I144" s="17">
        <v>27.84090909090909</v>
      </c>
      <c r="J144" s="17">
        <v>31.25</v>
      </c>
      <c r="K144" s="17">
        <v>2.2727272727272729</v>
      </c>
      <c r="L144" s="17">
        <v>61.363636363636367</v>
      </c>
      <c r="M144" s="17">
        <v>33.522727272727273</v>
      </c>
      <c r="N144" s="20" t="s">
        <v>12</v>
      </c>
    </row>
    <row r="145" spans="1:14">
      <c r="A145" s="14">
        <v>6471058</v>
      </c>
      <c r="B145" s="14" t="str">
        <f t="shared" si="6"/>
        <v>647</v>
      </c>
      <c r="C145" s="14" t="str">
        <f t="shared" si="7"/>
        <v>1058</v>
      </c>
      <c r="D145" s="15" t="s">
        <v>71</v>
      </c>
      <c r="E145" s="15" t="s">
        <v>348</v>
      </c>
      <c r="F145" s="7">
        <v>225</v>
      </c>
      <c r="G145" s="17">
        <v>461.24888888888887</v>
      </c>
      <c r="H145" s="17">
        <v>64.444444444444443</v>
      </c>
      <c r="I145" s="17">
        <v>22.666666666666668</v>
      </c>
      <c r="J145" s="17">
        <v>12.888888888888889</v>
      </c>
      <c r="K145" s="17">
        <v>0</v>
      </c>
      <c r="L145" s="17">
        <v>35.555555555555557</v>
      </c>
      <c r="M145" s="17">
        <v>12.888888888888889</v>
      </c>
      <c r="N145" s="20" t="s">
        <v>12</v>
      </c>
    </row>
    <row r="146" spans="1:14">
      <c r="A146" s="14">
        <v>6472052</v>
      </c>
      <c r="B146" s="14" t="str">
        <f t="shared" si="6"/>
        <v>647</v>
      </c>
      <c r="C146" s="14" t="str">
        <f t="shared" si="7"/>
        <v>2052</v>
      </c>
      <c r="D146" s="15" t="s">
        <v>71</v>
      </c>
      <c r="E146" s="15" t="s">
        <v>349</v>
      </c>
      <c r="F146" s="7">
        <v>207</v>
      </c>
      <c r="G146" s="17">
        <v>472.65700483091786</v>
      </c>
      <c r="H146" s="17">
        <v>57.004830917874393</v>
      </c>
      <c r="I146" s="17">
        <v>24.154589371980677</v>
      </c>
      <c r="J146" s="17">
        <v>17.874396135265702</v>
      </c>
      <c r="K146" s="17">
        <v>0.96618357487922701</v>
      </c>
      <c r="L146" s="17">
        <v>42.995169082125607</v>
      </c>
      <c r="M146" s="17">
        <v>18.840579710144926</v>
      </c>
      <c r="N146" s="20" t="s">
        <v>12</v>
      </c>
    </row>
    <row r="147" spans="1:14">
      <c r="A147" s="14">
        <v>6474062</v>
      </c>
      <c r="B147" s="14" t="str">
        <f t="shared" si="6"/>
        <v>647</v>
      </c>
      <c r="C147" s="14" t="str">
        <f t="shared" si="7"/>
        <v>4062</v>
      </c>
      <c r="D147" s="15" t="s">
        <v>71</v>
      </c>
      <c r="E147" s="15" t="s">
        <v>350</v>
      </c>
      <c r="F147" s="7">
        <v>284</v>
      </c>
      <c r="G147" s="17">
        <v>468.73943661971833</v>
      </c>
      <c r="H147" s="17">
        <v>59.507042253521128</v>
      </c>
      <c r="I147" s="17">
        <v>22.887323943661972</v>
      </c>
      <c r="J147" s="17">
        <v>14.788732394366198</v>
      </c>
      <c r="K147" s="17">
        <v>2.816901408450704</v>
      </c>
      <c r="L147" s="17">
        <v>40.492957746478872</v>
      </c>
      <c r="M147" s="17">
        <v>17.6056338028169</v>
      </c>
      <c r="N147" s="20" t="s">
        <v>12</v>
      </c>
    </row>
    <row r="148" spans="1:14">
      <c r="A148" s="14">
        <v>6480100</v>
      </c>
      <c r="B148" s="14" t="str">
        <f t="shared" si="6"/>
        <v>648</v>
      </c>
      <c r="C148" s="14" t="str">
        <f t="shared" si="7"/>
        <v>0100</v>
      </c>
      <c r="D148" s="15" t="s">
        <v>72</v>
      </c>
      <c r="E148" s="15" t="s">
        <v>351</v>
      </c>
      <c r="F148" s="7">
        <v>274</v>
      </c>
      <c r="G148" s="17">
        <v>567.8467153284671</v>
      </c>
      <c r="H148" s="17">
        <v>8.3941605839416056</v>
      </c>
      <c r="I148" s="17">
        <v>17.153284671532848</v>
      </c>
      <c r="J148" s="17">
        <v>48.540145985401459</v>
      </c>
      <c r="K148" s="17">
        <v>25.912408759124087</v>
      </c>
      <c r="L148" s="17">
        <v>91.605839416058387</v>
      </c>
      <c r="M148" s="17">
        <v>74.452554744525543</v>
      </c>
      <c r="N148" s="20" t="s">
        <v>25</v>
      </c>
    </row>
    <row r="149" spans="1:14">
      <c r="A149" s="14">
        <v>6480175</v>
      </c>
      <c r="B149" s="14" t="str">
        <f t="shared" si="6"/>
        <v>648</v>
      </c>
      <c r="C149" s="14" t="str">
        <f t="shared" si="7"/>
        <v>0175</v>
      </c>
      <c r="D149" s="15" t="s">
        <v>72</v>
      </c>
      <c r="E149" s="15" t="s">
        <v>352</v>
      </c>
      <c r="F149" s="7">
        <v>321</v>
      </c>
      <c r="G149" s="17">
        <v>503.90031152647975</v>
      </c>
      <c r="H149" s="17">
        <v>32.710280373831779</v>
      </c>
      <c r="I149" s="17">
        <v>33.333333333333336</v>
      </c>
      <c r="J149" s="17">
        <v>29.283489096573209</v>
      </c>
      <c r="K149" s="17">
        <v>4.6728971962616823</v>
      </c>
      <c r="L149" s="17">
        <v>67.289719626168221</v>
      </c>
      <c r="M149" s="17">
        <v>33.956386292834893</v>
      </c>
      <c r="N149" s="20" t="s">
        <v>25</v>
      </c>
    </row>
    <row r="150" spans="1:14">
      <c r="A150" s="14">
        <v>6480187</v>
      </c>
      <c r="B150" s="14" t="str">
        <f t="shared" si="6"/>
        <v>648</v>
      </c>
      <c r="C150" s="14" t="str">
        <f t="shared" si="7"/>
        <v>0187</v>
      </c>
      <c r="D150" s="15" t="s">
        <v>72</v>
      </c>
      <c r="E150" s="15" t="s">
        <v>353</v>
      </c>
      <c r="F150" s="7">
        <v>379</v>
      </c>
      <c r="G150" s="17">
        <v>535.78891820580475</v>
      </c>
      <c r="H150" s="17">
        <v>13.984168865435356</v>
      </c>
      <c r="I150" s="17">
        <v>32.189973614775724</v>
      </c>
      <c r="J150" s="17">
        <v>42.21635883905013</v>
      </c>
      <c r="K150" s="17">
        <v>11.609498680738787</v>
      </c>
      <c r="L150" s="17">
        <v>86.01583113456465</v>
      </c>
      <c r="M150" s="17">
        <v>53.825857519788919</v>
      </c>
      <c r="N150" s="20" t="s">
        <v>25</v>
      </c>
    </row>
    <row r="151" spans="1:14">
      <c r="A151" s="14">
        <v>6480212</v>
      </c>
      <c r="B151" s="14" t="str">
        <f t="shared" si="6"/>
        <v>648</v>
      </c>
      <c r="C151" s="14" t="str">
        <f t="shared" si="7"/>
        <v>0212</v>
      </c>
      <c r="D151" s="15" t="s">
        <v>72</v>
      </c>
      <c r="E151" s="15" t="s">
        <v>354</v>
      </c>
      <c r="F151" s="7">
        <v>232</v>
      </c>
      <c r="G151" s="17">
        <v>517.90086206896547</v>
      </c>
      <c r="H151" s="17">
        <v>22.413793103448278</v>
      </c>
      <c r="I151" s="17">
        <v>35.775862068965516</v>
      </c>
      <c r="J151" s="17">
        <v>36.206896551724135</v>
      </c>
      <c r="K151" s="17">
        <v>5.6034482758620694</v>
      </c>
      <c r="L151" s="17">
        <v>77.58620689655173</v>
      </c>
      <c r="M151" s="17">
        <v>41.810344827586206</v>
      </c>
      <c r="N151" s="20" t="s">
        <v>25</v>
      </c>
    </row>
    <row r="152" spans="1:14">
      <c r="A152" s="14">
        <v>6484050</v>
      </c>
      <c r="B152" s="14" t="str">
        <f t="shared" si="6"/>
        <v>648</v>
      </c>
      <c r="C152" s="14" t="str">
        <f t="shared" si="7"/>
        <v>4050</v>
      </c>
      <c r="D152" s="15" t="s">
        <v>72</v>
      </c>
      <c r="E152" s="15" t="s">
        <v>355</v>
      </c>
      <c r="F152" s="7">
        <v>406</v>
      </c>
      <c r="G152" s="17">
        <v>544.29556650246309</v>
      </c>
      <c r="H152" s="17">
        <v>16.502463054187192</v>
      </c>
      <c r="I152" s="17">
        <v>21.921182266009851</v>
      </c>
      <c r="J152" s="17">
        <v>43.842364532019701</v>
      </c>
      <c r="K152" s="17">
        <v>17.733990147783253</v>
      </c>
      <c r="L152" s="17">
        <v>83.497536945812811</v>
      </c>
      <c r="M152" s="17">
        <v>61.576354679802954</v>
      </c>
      <c r="N152" s="20" t="s">
        <v>25</v>
      </c>
    </row>
    <row r="153" spans="1:14">
      <c r="A153" s="14">
        <v>6492050</v>
      </c>
      <c r="B153" s="14" t="str">
        <f t="shared" si="6"/>
        <v>649</v>
      </c>
      <c r="C153" s="14" t="str">
        <f t="shared" si="7"/>
        <v>2050</v>
      </c>
      <c r="D153" s="15" t="s">
        <v>73</v>
      </c>
      <c r="E153" s="15" t="s">
        <v>356</v>
      </c>
      <c r="F153" s="7">
        <v>105</v>
      </c>
      <c r="G153" s="17">
        <v>498.72380952380951</v>
      </c>
      <c r="H153" s="17">
        <v>46.666666666666664</v>
      </c>
      <c r="I153" s="17">
        <v>20.952380952380953</v>
      </c>
      <c r="J153" s="17">
        <v>25.714285714285715</v>
      </c>
      <c r="K153" s="17">
        <v>6.666666666666667</v>
      </c>
      <c r="L153" s="17">
        <v>53.333333333333336</v>
      </c>
      <c r="M153" s="17">
        <v>32.38095238095238</v>
      </c>
      <c r="N153" s="20" t="s">
        <v>12</v>
      </c>
    </row>
    <row r="154" spans="1:14" hidden="1">
      <c r="A154" s="14">
        <v>6501050</v>
      </c>
      <c r="B154" s="14" t="str">
        <f t="shared" si="6"/>
        <v>650</v>
      </c>
      <c r="C154" s="14" t="str">
        <f t="shared" si="7"/>
        <v>1050</v>
      </c>
      <c r="D154" s="15" t="s">
        <v>74</v>
      </c>
      <c r="E154" s="15" t="s">
        <v>357</v>
      </c>
      <c r="F154" s="7">
        <v>2</v>
      </c>
      <c r="G154" s="17" t="s">
        <v>624</v>
      </c>
      <c r="H154" s="17" t="s">
        <v>624</v>
      </c>
      <c r="I154" s="17" t="s">
        <v>624</v>
      </c>
      <c r="J154" s="17" t="s">
        <v>624</v>
      </c>
      <c r="K154" s="17" t="s">
        <v>624</v>
      </c>
      <c r="L154" s="17" t="s">
        <v>624</v>
      </c>
      <c r="M154" s="17" t="s">
        <v>624</v>
      </c>
      <c r="N154" s="20" t="s">
        <v>17</v>
      </c>
    </row>
    <row r="155" spans="1:14">
      <c r="A155" s="14">
        <v>6510197</v>
      </c>
      <c r="B155" s="14" t="str">
        <f t="shared" si="6"/>
        <v>651</v>
      </c>
      <c r="C155" s="14" t="str">
        <f t="shared" si="7"/>
        <v>0197</v>
      </c>
      <c r="D155" s="15" t="s">
        <v>75</v>
      </c>
      <c r="E155" s="15" t="s">
        <v>358</v>
      </c>
      <c r="F155" s="7">
        <v>215</v>
      </c>
      <c r="G155" s="17">
        <v>550.14418604651166</v>
      </c>
      <c r="H155" s="17">
        <v>10.697674418604651</v>
      </c>
      <c r="I155" s="17">
        <v>23.255813953488371</v>
      </c>
      <c r="J155" s="17">
        <v>49.767441860465119</v>
      </c>
      <c r="K155" s="17">
        <v>16.279069767441861</v>
      </c>
      <c r="L155" s="17">
        <v>89.302325581395351</v>
      </c>
      <c r="M155" s="17">
        <v>66.04651162790698</v>
      </c>
      <c r="N155" s="20" t="s">
        <v>10</v>
      </c>
    </row>
    <row r="156" spans="1:14">
      <c r="A156" s="14">
        <v>6510390</v>
      </c>
      <c r="B156" s="14" t="str">
        <f t="shared" si="6"/>
        <v>651</v>
      </c>
      <c r="C156" s="14" t="str">
        <f t="shared" si="7"/>
        <v>0390</v>
      </c>
      <c r="D156" s="15" t="s">
        <v>75</v>
      </c>
      <c r="E156" s="15" t="s">
        <v>359</v>
      </c>
      <c r="F156" s="7">
        <v>240</v>
      </c>
      <c r="G156" s="17">
        <v>522.4083333333333</v>
      </c>
      <c r="H156" s="17">
        <v>25.416666666666668</v>
      </c>
      <c r="I156" s="17">
        <v>26.666666666666668</v>
      </c>
      <c r="J156" s="17">
        <v>38.333333333333336</v>
      </c>
      <c r="K156" s="17">
        <v>9.5833333333333339</v>
      </c>
      <c r="L156" s="17">
        <v>74.583333333333329</v>
      </c>
      <c r="M156" s="17">
        <v>47.916666666666664</v>
      </c>
      <c r="N156" s="20" t="s">
        <v>10</v>
      </c>
    </row>
    <row r="157" spans="1:14" hidden="1">
      <c r="A157" s="14">
        <v>6520112</v>
      </c>
      <c r="B157" s="14" t="str">
        <f t="shared" si="6"/>
        <v>652</v>
      </c>
      <c r="C157" s="14" t="str">
        <f t="shared" si="7"/>
        <v>0112</v>
      </c>
      <c r="D157" s="15" t="s">
        <v>76</v>
      </c>
      <c r="E157" s="15" t="s">
        <v>360</v>
      </c>
      <c r="F157" s="7">
        <v>2</v>
      </c>
      <c r="G157" s="17" t="s">
        <v>624</v>
      </c>
      <c r="H157" s="17" t="s">
        <v>624</v>
      </c>
      <c r="I157" s="17" t="s">
        <v>624</v>
      </c>
      <c r="J157" s="17" t="s">
        <v>624</v>
      </c>
      <c r="K157" s="17" t="s">
        <v>624</v>
      </c>
      <c r="L157" s="17" t="s">
        <v>624</v>
      </c>
      <c r="M157" s="17" t="s">
        <v>624</v>
      </c>
      <c r="N157" s="20" t="s">
        <v>15</v>
      </c>
    </row>
    <row r="158" spans="1:14">
      <c r="A158" s="14">
        <v>6520176</v>
      </c>
      <c r="B158" s="14" t="str">
        <f t="shared" si="6"/>
        <v>652</v>
      </c>
      <c r="C158" s="14" t="str">
        <f t="shared" si="7"/>
        <v>0176</v>
      </c>
      <c r="D158" s="15" t="s">
        <v>76</v>
      </c>
      <c r="E158" s="15" t="s">
        <v>361</v>
      </c>
      <c r="F158" s="7">
        <v>91</v>
      </c>
      <c r="G158" s="17">
        <v>495.09890109890108</v>
      </c>
      <c r="H158" s="17">
        <v>40.659340659340657</v>
      </c>
      <c r="I158" s="17">
        <v>30.76923076923077</v>
      </c>
      <c r="J158" s="17">
        <v>24.175824175824175</v>
      </c>
      <c r="K158" s="17">
        <v>4.395604395604396</v>
      </c>
      <c r="L158" s="17">
        <v>59.340659340659343</v>
      </c>
      <c r="M158" s="17">
        <v>28.571428571428573</v>
      </c>
      <c r="N158" s="20" t="s">
        <v>15</v>
      </c>
    </row>
    <row r="159" spans="1:14">
      <c r="A159" s="14">
        <v>6530189</v>
      </c>
      <c r="B159" s="14" t="str">
        <f t="shared" si="6"/>
        <v>653</v>
      </c>
      <c r="C159" s="14" t="str">
        <f t="shared" si="7"/>
        <v>0189</v>
      </c>
      <c r="D159" s="15" t="s">
        <v>77</v>
      </c>
      <c r="E159" s="15" t="s">
        <v>362</v>
      </c>
      <c r="F159" s="7">
        <v>87</v>
      </c>
      <c r="G159" s="17">
        <v>531.83908045977012</v>
      </c>
      <c r="H159" s="17">
        <v>22.988505747126435</v>
      </c>
      <c r="I159" s="17">
        <v>25.287356321839081</v>
      </c>
      <c r="J159" s="17">
        <v>37.931034482758619</v>
      </c>
      <c r="K159" s="17">
        <v>13.793103448275861</v>
      </c>
      <c r="L159" s="17">
        <v>77.011494252873561</v>
      </c>
      <c r="M159" s="17">
        <v>51.724137931034484</v>
      </c>
      <c r="N159" s="20" t="s">
        <v>20</v>
      </c>
    </row>
    <row r="160" spans="1:14">
      <c r="A160" s="14">
        <v>6532050</v>
      </c>
      <c r="B160" s="14" t="str">
        <f t="shared" si="6"/>
        <v>653</v>
      </c>
      <c r="C160" s="14" t="str">
        <f t="shared" si="7"/>
        <v>2050</v>
      </c>
      <c r="D160" s="15" t="s">
        <v>77</v>
      </c>
      <c r="E160" s="15" t="s">
        <v>363</v>
      </c>
      <c r="F160" s="7">
        <v>30</v>
      </c>
      <c r="G160" s="17">
        <v>538.73333333333335</v>
      </c>
      <c r="H160" s="17">
        <v>10</v>
      </c>
      <c r="I160" s="17">
        <v>26.666666666666668</v>
      </c>
      <c r="J160" s="17">
        <v>56.666666666666664</v>
      </c>
      <c r="K160" s="17">
        <v>6.666666666666667</v>
      </c>
      <c r="L160" s="17">
        <v>90</v>
      </c>
      <c r="M160" s="17">
        <v>63.333333333333336</v>
      </c>
      <c r="N160" s="20" t="s">
        <v>20</v>
      </c>
    </row>
    <row r="161" spans="1:14">
      <c r="A161" s="14">
        <v>6542050</v>
      </c>
      <c r="B161" s="14" t="str">
        <f t="shared" si="6"/>
        <v>654</v>
      </c>
      <c r="C161" s="14" t="str">
        <f t="shared" si="7"/>
        <v>2050</v>
      </c>
      <c r="D161" s="15" t="s">
        <v>78</v>
      </c>
      <c r="E161" s="15" t="s">
        <v>364</v>
      </c>
      <c r="F161" s="7">
        <v>33</v>
      </c>
      <c r="G161" s="17">
        <v>478.45454545454544</v>
      </c>
      <c r="H161" s="17">
        <v>45.454545454545453</v>
      </c>
      <c r="I161" s="17">
        <v>39.393939393939391</v>
      </c>
      <c r="J161" s="17">
        <v>12.121212121212121</v>
      </c>
      <c r="K161" s="17">
        <v>3.0303030303030303</v>
      </c>
      <c r="L161" s="17">
        <v>54.545454545454547</v>
      </c>
      <c r="M161" s="17">
        <v>15.151515151515152</v>
      </c>
      <c r="N161" s="20" t="s">
        <v>10</v>
      </c>
    </row>
    <row r="162" spans="1:14">
      <c r="A162" s="14">
        <v>6550176</v>
      </c>
      <c r="B162" s="14" t="str">
        <f t="shared" si="6"/>
        <v>655</v>
      </c>
      <c r="C162" s="14" t="str">
        <f t="shared" si="7"/>
        <v>0176</v>
      </c>
      <c r="D162" s="15" t="s">
        <v>79</v>
      </c>
      <c r="E162" s="15" t="s">
        <v>365</v>
      </c>
      <c r="F162" s="7">
        <v>99</v>
      </c>
      <c r="G162" s="17">
        <v>535.38383838383834</v>
      </c>
      <c r="H162" s="17">
        <v>15.151515151515152</v>
      </c>
      <c r="I162" s="17">
        <v>29.292929292929294</v>
      </c>
      <c r="J162" s="17">
        <v>43.434343434343432</v>
      </c>
      <c r="K162" s="17">
        <v>12.121212121212121</v>
      </c>
      <c r="L162" s="17">
        <v>84.848484848484844</v>
      </c>
      <c r="M162" s="17">
        <v>55.555555555555557</v>
      </c>
      <c r="N162" s="20" t="s">
        <v>14</v>
      </c>
    </row>
    <row r="163" spans="1:14">
      <c r="A163" s="14">
        <v>6560105</v>
      </c>
      <c r="B163" s="14" t="str">
        <f t="shared" si="6"/>
        <v>656</v>
      </c>
      <c r="C163" s="14" t="str">
        <f t="shared" si="7"/>
        <v>0105</v>
      </c>
      <c r="D163" s="15" t="s">
        <v>80</v>
      </c>
      <c r="E163" s="15" t="s">
        <v>366</v>
      </c>
      <c r="F163" s="7">
        <v>161</v>
      </c>
      <c r="G163" s="17">
        <v>570.16770186335407</v>
      </c>
      <c r="H163" s="17">
        <v>8.0745341614906838</v>
      </c>
      <c r="I163" s="17">
        <v>18.012422360248447</v>
      </c>
      <c r="J163" s="17">
        <v>43.478260869565219</v>
      </c>
      <c r="K163" s="17">
        <v>30.434782608695652</v>
      </c>
      <c r="L163" s="17">
        <v>91.925465838509311</v>
      </c>
      <c r="M163" s="17">
        <v>73.913043478260875</v>
      </c>
      <c r="N163" s="20" t="s">
        <v>21</v>
      </c>
    </row>
    <row r="164" spans="1:14">
      <c r="A164" s="14">
        <v>6560182</v>
      </c>
      <c r="B164" s="14" t="str">
        <f t="shared" si="6"/>
        <v>656</v>
      </c>
      <c r="C164" s="14" t="str">
        <f t="shared" si="7"/>
        <v>0182</v>
      </c>
      <c r="D164" s="15" t="s">
        <v>80</v>
      </c>
      <c r="E164" s="15" t="s">
        <v>367</v>
      </c>
      <c r="F164" s="7">
        <v>174</v>
      </c>
      <c r="G164" s="17">
        <v>575.12643678160919</v>
      </c>
      <c r="H164" s="17">
        <v>4.5977011494252871</v>
      </c>
      <c r="I164" s="17">
        <v>12.64367816091954</v>
      </c>
      <c r="J164" s="17">
        <v>55.747126436781606</v>
      </c>
      <c r="K164" s="17">
        <v>27.011494252873565</v>
      </c>
      <c r="L164" s="17">
        <v>95.402298850574709</v>
      </c>
      <c r="M164" s="17">
        <v>82.758620689655174</v>
      </c>
      <c r="N164" s="20" t="s">
        <v>21</v>
      </c>
    </row>
    <row r="165" spans="1:14">
      <c r="A165" s="14">
        <v>6560192</v>
      </c>
      <c r="B165" s="14" t="str">
        <f t="shared" si="6"/>
        <v>656</v>
      </c>
      <c r="C165" s="14" t="str">
        <f t="shared" si="7"/>
        <v>0192</v>
      </c>
      <c r="D165" s="15" t="s">
        <v>80</v>
      </c>
      <c r="E165" s="15" t="s">
        <v>368</v>
      </c>
      <c r="F165" s="7">
        <v>131</v>
      </c>
      <c r="G165" s="17">
        <v>527.87022900763361</v>
      </c>
      <c r="H165" s="17">
        <v>20.610687022900763</v>
      </c>
      <c r="I165" s="17">
        <v>35.114503816793892</v>
      </c>
      <c r="J165" s="17">
        <v>33.587786259541986</v>
      </c>
      <c r="K165" s="17">
        <v>10.687022900763358</v>
      </c>
      <c r="L165" s="17">
        <v>79.389312977099237</v>
      </c>
      <c r="M165" s="17">
        <v>44.274809160305345</v>
      </c>
      <c r="N165" s="20" t="s">
        <v>21</v>
      </c>
    </row>
    <row r="166" spans="1:14">
      <c r="A166" s="14">
        <v>6560198</v>
      </c>
      <c r="B166" s="14" t="str">
        <f t="shared" si="6"/>
        <v>656</v>
      </c>
      <c r="C166" s="14" t="str">
        <f t="shared" si="7"/>
        <v>0198</v>
      </c>
      <c r="D166" s="15" t="s">
        <v>80</v>
      </c>
      <c r="E166" s="15" t="s">
        <v>369</v>
      </c>
      <c r="F166" s="7">
        <v>97</v>
      </c>
      <c r="G166" s="17">
        <v>564.81443298969077</v>
      </c>
      <c r="H166" s="17">
        <v>5.1546391752577323</v>
      </c>
      <c r="I166" s="17">
        <v>19.587628865979383</v>
      </c>
      <c r="J166" s="17">
        <v>52.577319587628864</v>
      </c>
      <c r="K166" s="17">
        <v>22.680412371134022</v>
      </c>
      <c r="L166" s="17">
        <v>94.845360824742272</v>
      </c>
      <c r="M166" s="17">
        <v>75.257731958762889</v>
      </c>
      <c r="N166" s="20" t="s">
        <v>21</v>
      </c>
    </row>
    <row r="167" spans="1:14">
      <c r="A167" s="14">
        <v>6560398</v>
      </c>
      <c r="B167" s="14" t="str">
        <f t="shared" si="6"/>
        <v>656</v>
      </c>
      <c r="C167" s="14" t="str">
        <f t="shared" si="7"/>
        <v>0398</v>
      </c>
      <c r="D167" s="15" t="s">
        <v>80</v>
      </c>
      <c r="E167" s="15" t="s">
        <v>370</v>
      </c>
      <c r="F167" s="7">
        <v>156</v>
      </c>
      <c r="G167" s="17">
        <v>513.58974358974353</v>
      </c>
      <c r="H167" s="17">
        <v>26.282051282051281</v>
      </c>
      <c r="I167" s="17">
        <v>32.692307692307693</v>
      </c>
      <c r="J167" s="17">
        <v>33.974358974358971</v>
      </c>
      <c r="K167" s="17">
        <v>7.0512820512820511</v>
      </c>
      <c r="L167" s="17">
        <v>73.717948717948715</v>
      </c>
      <c r="M167" s="17">
        <v>41.025641025641029</v>
      </c>
      <c r="N167" s="20" t="s">
        <v>21</v>
      </c>
    </row>
    <row r="168" spans="1:14">
      <c r="A168" s="14">
        <v>6570107</v>
      </c>
      <c r="B168" s="14" t="str">
        <f t="shared" si="6"/>
        <v>657</v>
      </c>
      <c r="C168" s="14" t="str">
        <f t="shared" si="7"/>
        <v>0107</v>
      </c>
      <c r="D168" s="15" t="s">
        <v>81</v>
      </c>
      <c r="E168" s="15" t="s">
        <v>627</v>
      </c>
      <c r="F168" s="7">
        <v>163</v>
      </c>
      <c r="G168" s="17">
        <v>515.03067484662574</v>
      </c>
      <c r="H168" s="17">
        <v>28.220858895705522</v>
      </c>
      <c r="I168" s="17">
        <v>31.901840490797547</v>
      </c>
      <c r="J168" s="17">
        <v>33.128834355828218</v>
      </c>
      <c r="K168" s="17">
        <v>6.7484662576687118</v>
      </c>
      <c r="L168" s="17">
        <v>71.779141104294482</v>
      </c>
      <c r="M168" s="17">
        <v>39.877300613496935</v>
      </c>
      <c r="N168" s="20" t="s">
        <v>16</v>
      </c>
    </row>
    <row r="169" spans="1:14">
      <c r="A169" s="14">
        <v>6570111</v>
      </c>
      <c r="B169" s="14" t="str">
        <f t="shared" si="6"/>
        <v>657</v>
      </c>
      <c r="C169" s="14" t="str">
        <f t="shared" si="7"/>
        <v>0111</v>
      </c>
      <c r="D169" s="15" t="s">
        <v>81</v>
      </c>
      <c r="E169" s="15" t="s">
        <v>628</v>
      </c>
      <c r="F169" s="7">
        <v>144</v>
      </c>
      <c r="G169" s="17">
        <v>506.05555555555554</v>
      </c>
      <c r="H169" s="17">
        <v>30.555555555555557</v>
      </c>
      <c r="I169" s="17">
        <v>32.638888888888886</v>
      </c>
      <c r="J169" s="17">
        <v>34.722222222222221</v>
      </c>
      <c r="K169" s="17">
        <v>2.0833333333333335</v>
      </c>
      <c r="L169" s="17">
        <v>69.444444444444443</v>
      </c>
      <c r="M169" s="17">
        <v>36.805555555555557</v>
      </c>
      <c r="N169" s="20" t="s">
        <v>16</v>
      </c>
    </row>
    <row r="170" spans="1:14">
      <c r="A170" s="14">
        <v>6570401</v>
      </c>
      <c r="B170" s="14" t="str">
        <f t="shared" si="6"/>
        <v>657</v>
      </c>
      <c r="C170" s="14" t="str">
        <f t="shared" si="7"/>
        <v>0401</v>
      </c>
      <c r="D170" s="15" t="s">
        <v>81</v>
      </c>
      <c r="E170" s="15" t="s">
        <v>629</v>
      </c>
      <c r="F170" s="7">
        <v>141</v>
      </c>
      <c r="G170" s="17">
        <v>554.86524822695037</v>
      </c>
      <c r="H170" s="17">
        <v>17.021276595744681</v>
      </c>
      <c r="I170" s="17">
        <v>18.439716312056738</v>
      </c>
      <c r="J170" s="17">
        <v>39.716312056737586</v>
      </c>
      <c r="K170" s="17">
        <v>24.822695035460992</v>
      </c>
      <c r="L170" s="17">
        <v>82.978723404255319</v>
      </c>
      <c r="M170" s="17">
        <v>64.539007092198588</v>
      </c>
      <c r="N170" s="20" t="s">
        <v>16</v>
      </c>
    </row>
    <row r="171" spans="1:14">
      <c r="A171" s="14">
        <v>6575050</v>
      </c>
      <c r="B171" s="14" t="str">
        <f t="shared" si="6"/>
        <v>657</v>
      </c>
      <c r="C171" s="14" t="str">
        <f t="shared" si="7"/>
        <v>5050</v>
      </c>
      <c r="D171" s="15" t="s">
        <v>81</v>
      </c>
      <c r="E171" s="15" t="s">
        <v>630</v>
      </c>
      <c r="F171" s="7">
        <v>166</v>
      </c>
      <c r="G171" s="17">
        <v>497.99397590361446</v>
      </c>
      <c r="H171" s="17">
        <v>36.144578313253014</v>
      </c>
      <c r="I171" s="17">
        <v>34.337349397590359</v>
      </c>
      <c r="J171" s="17">
        <v>28.313253012048193</v>
      </c>
      <c r="K171" s="17">
        <v>1.2048192771084338</v>
      </c>
      <c r="L171" s="17">
        <v>63.855421686746986</v>
      </c>
      <c r="M171" s="17">
        <v>29.518072289156628</v>
      </c>
      <c r="N171" s="20" t="s">
        <v>16</v>
      </c>
    </row>
    <row r="172" spans="1:14">
      <c r="A172" s="14">
        <v>6580107</v>
      </c>
      <c r="B172" s="14" t="str">
        <f t="shared" si="6"/>
        <v>658</v>
      </c>
      <c r="C172" s="14" t="str">
        <f t="shared" si="7"/>
        <v>0107</v>
      </c>
      <c r="D172" s="15" t="s">
        <v>82</v>
      </c>
      <c r="E172" s="15" t="s">
        <v>371</v>
      </c>
      <c r="F172" s="7">
        <v>363</v>
      </c>
      <c r="G172" s="17">
        <v>577.20385674931129</v>
      </c>
      <c r="H172" s="17">
        <v>6.887052341597796</v>
      </c>
      <c r="I172" s="17">
        <v>11.570247933884298</v>
      </c>
      <c r="J172" s="17">
        <v>50.413223140495866</v>
      </c>
      <c r="K172" s="17">
        <v>31.12947658402204</v>
      </c>
      <c r="L172" s="17">
        <v>93.112947658402206</v>
      </c>
      <c r="M172" s="17">
        <v>81.542699724517902</v>
      </c>
      <c r="N172" s="20" t="s">
        <v>25</v>
      </c>
    </row>
    <row r="173" spans="1:14">
      <c r="A173" s="14">
        <v>6580190</v>
      </c>
      <c r="B173" s="14" t="str">
        <f t="shared" si="6"/>
        <v>658</v>
      </c>
      <c r="C173" s="14" t="str">
        <f t="shared" si="7"/>
        <v>0190</v>
      </c>
      <c r="D173" s="15" t="s">
        <v>82</v>
      </c>
      <c r="E173" s="15" t="s">
        <v>372</v>
      </c>
      <c r="F173" s="7">
        <v>348</v>
      </c>
      <c r="G173" s="17">
        <v>601.79310344827582</v>
      </c>
      <c r="H173" s="17">
        <v>4.3103448275862073</v>
      </c>
      <c r="I173" s="17">
        <v>10.632183908045977</v>
      </c>
      <c r="J173" s="17">
        <v>41.091954022988503</v>
      </c>
      <c r="K173" s="17">
        <v>43.96551724137931</v>
      </c>
      <c r="L173" s="17">
        <v>95.689655172413794</v>
      </c>
      <c r="M173" s="17">
        <v>85.05747126436782</v>
      </c>
      <c r="N173" s="20" t="s">
        <v>25</v>
      </c>
    </row>
    <row r="174" spans="1:14">
      <c r="A174" s="14">
        <v>6580195</v>
      </c>
      <c r="B174" s="14" t="str">
        <f t="shared" si="6"/>
        <v>658</v>
      </c>
      <c r="C174" s="14" t="str">
        <f t="shared" si="7"/>
        <v>0195</v>
      </c>
      <c r="D174" s="15" t="s">
        <v>82</v>
      </c>
      <c r="E174" s="15" t="s">
        <v>373</v>
      </c>
      <c r="F174" s="7">
        <v>297</v>
      </c>
      <c r="G174" s="17">
        <v>559.61952861952864</v>
      </c>
      <c r="H174" s="17">
        <v>9.4276094276094273</v>
      </c>
      <c r="I174" s="17">
        <v>20.53872053872054</v>
      </c>
      <c r="J174" s="17">
        <v>47.474747474747474</v>
      </c>
      <c r="K174" s="17">
        <v>22.558922558922561</v>
      </c>
      <c r="L174" s="17">
        <v>90.572390572390574</v>
      </c>
      <c r="M174" s="17">
        <v>70.033670033670035</v>
      </c>
      <c r="N174" s="20" t="s">
        <v>25</v>
      </c>
    </row>
    <row r="175" spans="1:14">
      <c r="A175" s="14">
        <v>6580214</v>
      </c>
      <c r="B175" s="14" t="str">
        <f t="shared" si="6"/>
        <v>658</v>
      </c>
      <c r="C175" s="14" t="str">
        <f t="shared" si="7"/>
        <v>0214</v>
      </c>
      <c r="D175" s="15" t="s">
        <v>82</v>
      </c>
      <c r="E175" s="15" t="s">
        <v>374</v>
      </c>
      <c r="F175" s="7">
        <v>409</v>
      </c>
      <c r="G175" s="17">
        <v>613.31051344743275</v>
      </c>
      <c r="H175" s="17">
        <v>3.4229828850855744</v>
      </c>
      <c r="I175" s="17">
        <v>5.3789731051344747</v>
      </c>
      <c r="J175" s="17">
        <v>38.875305623471881</v>
      </c>
      <c r="K175" s="17">
        <v>52.322738386308068</v>
      </c>
      <c r="L175" s="17">
        <v>96.577017114914426</v>
      </c>
      <c r="M175" s="17">
        <v>91.198044009779949</v>
      </c>
      <c r="N175" s="20" t="s">
        <v>25</v>
      </c>
    </row>
    <row r="176" spans="1:14">
      <c r="A176" s="14">
        <v>6580219</v>
      </c>
      <c r="B176" s="14" t="str">
        <f t="shared" si="6"/>
        <v>658</v>
      </c>
      <c r="C176" s="14" t="str">
        <f t="shared" si="7"/>
        <v>0219</v>
      </c>
      <c r="D176" s="15" t="s">
        <v>82</v>
      </c>
      <c r="E176" s="15" t="s">
        <v>375</v>
      </c>
      <c r="F176" s="7">
        <v>13</v>
      </c>
      <c r="G176" s="17">
        <v>538.61538461538464</v>
      </c>
      <c r="H176" s="17">
        <v>15.384615384615385</v>
      </c>
      <c r="I176" s="17">
        <v>30.76923076923077</v>
      </c>
      <c r="J176" s="17">
        <v>38.46153846153846</v>
      </c>
      <c r="K176" s="17">
        <v>15.384615384615385</v>
      </c>
      <c r="L176" s="17">
        <v>84.615384615384613</v>
      </c>
      <c r="M176" s="17">
        <v>53.846153846153847</v>
      </c>
      <c r="N176" s="20" t="s">
        <v>25</v>
      </c>
    </row>
    <row r="177" spans="1:14">
      <c r="A177" s="14">
        <v>6585050</v>
      </c>
      <c r="B177" s="14" t="str">
        <f t="shared" si="6"/>
        <v>658</v>
      </c>
      <c r="C177" s="14" t="str">
        <f t="shared" si="7"/>
        <v>5050</v>
      </c>
      <c r="D177" s="15" t="s">
        <v>82</v>
      </c>
      <c r="E177" s="15" t="s">
        <v>376</v>
      </c>
      <c r="F177" s="7">
        <v>224</v>
      </c>
      <c r="G177" s="17">
        <v>541.48214285714289</v>
      </c>
      <c r="H177" s="17">
        <v>11.160714285714286</v>
      </c>
      <c r="I177" s="17">
        <v>29.464285714285715</v>
      </c>
      <c r="J177" s="17">
        <v>44.196428571428569</v>
      </c>
      <c r="K177" s="17">
        <v>15.178571428571429</v>
      </c>
      <c r="L177" s="17">
        <v>88.839285714285708</v>
      </c>
      <c r="M177" s="17">
        <v>59.375</v>
      </c>
      <c r="N177" s="20" t="s">
        <v>25</v>
      </c>
    </row>
    <row r="178" spans="1:14">
      <c r="A178" s="14">
        <v>6593050</v>
      </c>
      <c r="B178" s="14" t="str">
        <f t="shared" si="6"/>
        <v>659</v>
      </c>
      <c r="C178" s="14" t="str">
        <f t="shared" si="7"/>
        <v>3050</v>
      </c>
      <c r="D178" s="15" t="s">
        <v>83</v>
      </c>
      <c r="E178" s="15" t="s">
        <v>377</v>
      </c>
      <c r="F178" s="7">
        <v>121</v>
      </c>
      <c r="G178" s="17">
        <v>543.14049586776855</v>
      </c>
      <c r="H178" s="17">
        <v>14.049586776859504</v>
      </c>
      <c r="I178" s="17">
        <v>27.272727272727273</v>
      </c>
      <c r="J178" s="17">
        <v>36.363636363636367</v>
      </c>
      <c r="K178" s="17">
        <v>22.314049586776861</v>
      </c>
      <c r="L178" s="17">
        <v>85.950413223140501</v>
      </c>
      <c r="M178" s="17">
        <v>58.67768595041322</v>
      </c>
      <c r="N178" s="20" t="s">
        <v>14</v>
      </c>
    </row>
    <row r="179" spans="1:14">
      <c r="A179" s="14">
        <v>6600106</v>
      </c>
      <c r="B179" s="14" t="str">
        <f t="shared" si="6"/>
        <v>660</v>
      </c>
      <c r="C179" s="14" t="str">
        <f t="shared" si="7"/>
        <v>0106</v>
      </c>
      <c r="D179" s="15" t="s">
        <v>84</v>
      </c>
      <c r="E179" s="15" t="s">
        <v>378</v>
      </c>
      <c r="F179" s="7">
        <v>229</v>
      </c>
      <c r="G179" s="17">
        <v>565.83406113537114</v>
      </c>
      <c r="H179" s="17">
        <v>7.4235807860262009</v>
      </c>
      <c r="I179" s="17">
        <v>19.213973799126638</v>
      </c>
      <c r="J179" s="17">
        <v>51.528384279475979</v>
      </c>
      <c r="K179" s="17">
        <v>21.834061135371179</v>
      </c>
      <c r="L179" s="17">
        <v>92.576419213973793</v>
      </c>
      <c r="M179" s="17">
        <v>73.362445414847159</v>
      </c>
      <c r="N179" s="20" t="s">
        <v>25</v>
      </c>
    </row>
    <row r="180" spans="1:14" hidden="1">
      <c r="A180" s="14">
        <v>6600118</v>
      </c>
      <c r="B180" s="14" t="str">
        <f t="shared" si="6"/>
        <v>660</v>
      </c>
      <c r="C180" s="14" t="str">
        <f t="shared" si="7"/>
        <v>0118</v>
      </c>
      <c r="D180" s="15" t="s">
        <v>84</v>
      </c>
      <c r="E180" s="15" t="s">
        <v>379</v>
      </c>
      <c r="F180" s="7">
        <v>2</v>
      </c>
      <c r="G180" s="17" t="s">
        <v>624</v>
      </c>
      <c r="H180" s="17" t="s">
        <v>624</v>
      </c>
      <c r="I180" s="17" t="s">
        <v>624</v>
      </c>
      <c r="J180" s="17" t="s">
        <v>624</v>
      </c>
      <c r="K180" s="17" t="s">
        <v>624</v>
      </c>
      <c r="L180" s="17" t="s">
        <v>624</v>
      </c>
      <c r="M180" s="17" t="s">
        <v>624</v>
      </c>
      <c r="N180" s="20" t="s">
        <v>25</v>
      </c>
    </row>
    <row r="181" spans="1:14">
      <c r="A181" s="14">
        <v>6600119</v>
      </c>
      <c r="B181" s="14" t="str">
        <f t="shared" si="6"/>
        <v>660</v>
      </c>
      <c r="C181" s="14" t="str">
        <f t="shared" si="7"/>
        <v>0119</v>
      </c>
      <c r="D181" s="15" t="s">
        <v>84</v>
      </c>
      <c r="E181" s="15" t="s">
        <v>380</v>
      </c>
      <c r="F181" s="7">
        <v>268</v>
      </c>
      <c r="G181" s="17">
        <v>583.51492537313436</v>
      </c>
      <c r="H181" s="17">
        <v>4.4776119402985071</v>
      </c>
      <c r="I181" s="17">
        <v>12.313432835820896</v>
      </c>
      <c r="J181" s="17">
        <v>47.388059701492537</v>
      </c>
      <c r="K181" s="17">
        <v>35.820895522388057</v>
      </c>
      <c r="L181" s="17">
        <v>95.522388059701498</v>
      </c>
      <c r="M181" s="17">
        <v>83.208955223880594</v>
      </c>
      <c r="N181" s="20" t="s">
        <v>25</v>
      </c>
    </row>
    <row r="182" spans="1:14">
      <c r="A182" s="14">
        <v>6600176</v>
      </c>
      <c r="B182" s="14" t="str">
        <f t="shared" si="6"/>
        <v>660</v>
      </c>
      <c r="C182" s="14" t="str">
        <f t="shared" si="7"/>
        <v>0176</v>
      </c>
      <c r="D182" s="15" t="s">
        <v>84</v>
      </c>
      <c r="E182" s="15" t="s">
        <v>381</v>
      </c>
      <c r="F182" s="7">
        <v>127</v>
      </c>
      <c r="G182" s="17">
        <v>474.05511811023621</v>
      </c>
      <c r="H182" s="17">
        <v>53.54330708661417</v>
      </c>
      <c r="I182" s="17">
        <v>28.346456692913385</v>
      </c>
      <c r="J182" s="17">
        <v>18.110236220472441</v>
      </c>
      <c r="K182" s="17">
        <v>0</v>
      </c>
      <c r="L182" s="17">
        <v>46.45669291338583</v>
      </c>
      <c r="M182" s="17">
        <v>18.110236220472441</v>
      </c>
      <c r="N182" s="20" t="s">
        <v>25</v>
      </c>
    </row>
    <row r="183" spans="1:14">
      <c r="A183" s="14">
        <v>6600191</v>
      </c>
      <c r="B183" s="14" t="str">
        <f t="shared" si="6"/>
        <v>660</v>
      </c>
      <c r="C183" s="14" t="str">
        <f t="shared" si="7"/>
        <v>0191</v>
      </c>
      <c r="D183" s="15" t="s">
        <v>84</v>
      </c>
      <c r="E183" s="15" t="s">
        <v>382</v>
      </c>
      <c r="F183" s="7">
        <v>264</v>
      </c>
      <c r="G183" s="17">
        <v>601.99242424242425</v>
      </c>
      <c r="H183" s="17">
        <v>6.0606060606060606</v>
      </c>
      <c r="I183" s="17">
        <v>7.1969696969696972</v>
      </c>
      <c r="J183" s="17">
        <v>37.878787878787875</v>
      </c>
      <c r="K183" s="17">
        <v>48.863636363636367</v>
      </c>
      <c r="L183" s="17">
        <v>93.939393939393938</v>
      </c>
      <c r="M183" s="17">
        <v>86.742424242424249</v>
      </c>
      <c r="N183" s="20" t="s">
        <v>25</v>
      </c>
    </row>
    <row r="184" spans="1:14">
      <c r="A184" s="14">
        <v>6600198</v>
      </c>
      <c r="B184" s="14" t="str">
        <f t="shared" si="6"/>
        <v>660</v>
      </c>
      <c r="C184" s="14" t="str">
        <f t="shared" si="7"/>
        <v>0198</v>
      </c>
      <c r="D184" s="15" t="s">
        <v>84</v>
      </c>
      <c r="E184" s="15" t="s">
        <v>383</v>
      </c>
      <c r="F184" s="7">
        <v>181</v>
      </c>
      <c r="G184" s="17">
        <v>546.18784530386745</v>
      </c>
      <c r="H184" s="17">
        <v>16.022099447513813</v>
      </c>
      <c r="I184" s="17">
        <v>23.204419889502763</v>
      </c>
      <c r="J184" s="17">
        <v>41.436464088397791</v>
      </c>
      <c r="K184" s="17">
        <v>19.337016574585636</v>
      </c>
      <c r="L184" s="17">
        <v>83.97790055248619</v>
      </c>
      <c r="M184" s="17">
        <v>60.773480662983424</v>
      </c>
      <c r="N184" s="20" t="s">
        <v>25</v>
      </c>
    </row>
    <row r="185" spans="1:14">
      <c r="A185" s="14">
        <v>6600203</v>
      </c>
      <c r="B185" s="14" t="str">
        <f t="shared" si="6"/>
        <v>660</v>
      </c>
      <c r="C185" s="14" t="str">
        <f t="shared" si="7"/>
        <v>0203</v>
      </c>
      <c r="D185" s="15" t="s">
        <v>84</v>
      </c>
      <c r="E185" s="15" t="s">
        <v>384</v>
      </c>
      <c r="F185" s="7">
        <v>298</v>
      </c>
      <c r="G185" s="17">
        <v>579.89932885906035</v>
      </c>
      <c r="H185" s="17">
        <v>6.0402684563758386</v>
      </c>
      <c r="I185" s="17">
        <v>14.093959731543624</v>
      </c>
      <c r="J185" s="17">
        <v>49.328859060402685</v>
      </c>
      <c r="K185" s="17">
        <v>30.536912751677853</v>
      </c>
      <c r="L185" s="17">
        <v>93.959731543624159</v>
      </c>
      <c r="M185" s="17">
        <v>79.865771812080538</v>
      </c>
      <c r="N185" s="20" t="s">
        <v>25</v>
      </c>
    </row>
    <row r="186" spans="1:14">
      <c r="A186" s="14">
        <v>6600205</v>
      </c>
      <c r="B186" s="14" t="str">
        <f t="shared" si="6"/>
        <v>660</v>
      </c>
      <c r="C186" s="14" t="str">
        <f t="shared" si="7"/>
        <v>0205</v>
      </c>
      <c r="D186" s="15" t="s">
        <v>84</v>
      </c>
      <c r="E186" s="15" t="s">
        <v>385</v>
      </c>
      <c r="F186" s="7">
        <v>224</v>
      </c>
      <c r="G186" s="17">
        <v>547.52232142857144</v>
      </c>
      <c r="H186" s="17">
        <v>8.9285714285714288</v>
      </c>
      <c r="I186" s="17">
        <v>24.107142857142858</v>
      </c>
      <c r="J186" s="17">
        <v>52.232142857142854</v>
      </c>
      <c r="K186" s="17">
        <v>14.732142857142858</v>
      </c>
      <c r="L186" s="17">
        <v>91.071428571428569</v>
      </c>
      <c r="M186" s="17">
        <v>66.964285714285708</v>
      </c>
      <c r="N186" s="20" t="s">
        <v>25</v>
      </c>
    </row>
    <row r="187" spans="1:14">
      <c r="A187" s="14">
        <v>6600291</v>
      </c>
      <c r="B187" s="14" t="str">
        <f t="shared" si="6"/>
        <v>660</v>
      </c>
      <c r="C187" s="14" t="str">
        <f t="shared" si="7"/>
        <v>0291</v>
      </c>
      <c r="D187" s="15" t="s">
        <v>84</v>
      </c>
      <c r="E187" s="15" t="s">
        <v>386</v>
      </c>
      <c r="F187" s="7">
        <v>162</v>
      </c>
      <c r="G187" s="17">
        <v>485.83950617283949</v>
      </c>
      <c r="H187" s="17">
        <v>40.123456790123456</v>
      </c>
      <c r="I187" s="17">
        <v>37.037037037037038</v>
      </c>
      <c r="J187" s="17">
        <v>22.222222222222221</v>
      </c>
      <c r="K187" s="17">
        <v>0.61728395061728392</v>
      </c>
      <c r="L187" s="17">
        <v>59.876543209876544</v>
      </c>
      <c r="M187" s="17">
        <v>22.839506172839506</v>
      </c>
      <c r="N187" s="20" t="s">
        <v>25</v>
      </c>
    </row>
    <row r="188" spans="1:14">
      <c r="A188" s="14">
        <v>6600383</v>
      </c>
      <c r="B188" s="14" t="str">
        <f t="shared" si="6"/>
        <v>660</v>
      </c>
      <c r="C188" s="14" t="str">
        <f t="shared" si="7"/>
        <v>0383</v>
      </c>
      <c r="D188" s="15" t="s">
        <v>84</v>
      </c>
      <c r="E188" s="15" t="s">
        <v>387</v>
      </c>
      <c r="F188" s="7">
        <v>101</v>
      </c>
      <c r="G188" s="17">
        <v>429.59405940594058</v>
      </c>
      <c r="H188" s="17">
        <v>93.069306930693074</v>
      </c>
      <c r="I188" s="17">
        <v>5.9405940594059405</v>
      </c>
      <c r="J188" s="17">
        <v>0.99009900990099009</v>
      </c>
      <c r="K188" s="17">
        <v>0</v>
      </c>
      <c r="L188" s="17">
        <v>6.9306930693069306</v>
      </c>
      <c r="M188" s="17">
        <v>0.99009900990099009</v>
      </c>
      <c r="N188" s="20" t="s">
        <v>25</v>
      </c>
    </row>
    <row r="189" spans="1:14">
      <c r="A189" s="14">
        <v>6600386</v>
      </c>
      <c r="B189" s="14" t="str">
        <f t="shared" si="6"/>
        <v>660</v>
      </c>
      <c r="C189" s="14" t="str">
        <f t="shared" si="7"/>
        <v>0386</v>
      </c>
      <c r="D189" s="15" t="s">
        <v>84</v>
      </c>
      <c r="E189" s="15" t="s">
        <v>388</v>
      </c>
      <c r="F189" s="7">
        <v>59</v>
      </c>
      <c r="G189" s="17">
        <v>509.37288135593218</v>
      </c>
      <c r="H189" s="17">
        <v>30.508474576271187</v>
      </c>
      <c r="I189" s="17">
        <v>33.898305084745765</v>
      </c>
      <c r="J189" s="17">
        <v>30.508474576271187</v>
      </c>
      <c r="K189" s="17">
        <v>5.0847457627118642</v>
      </c>
      <c r="L189" s="17">
        <v>69.491525423728817</v>
      </c>
      <c r="M189" s="17">
        <v>35.593220338983052</v>
      </c>
      <c r="N189" s="20" t="s">
        <v>25</v>
      </c>
    </row>
    <row r="190" spans="1:14">
      <c r="A190" s="14">
        <v>6600392</v>
      </c>
      <c r="B190" s="14" t="str">
        <f t="shared" si="6"/>
        <v>660</v>
      </c>
      <c r="C190" s="14" t="str">
        <f t="shared" si="7"/>
        <v>0392</v>
      </c>
      <c r="D190" s="15" t="s">
        <v>84</v>
      </c>
      <c r="E190" s="15" t="s">
        <v>389</v>
      </c>
      <c r="F190" s="7">
        <v>213</v>
      </c>
      <c r="G190" s="17">
        <v>581.09859154929575</v>
      </c>
      <c r="H190" s="17">
        <v>7.042253521126761</v>
      </c>
      <c r="I190" s="17">
        <v>19.718309859154928</v>
      </c>
      <c r="J190" s="17">
        <v>40.845070422535208</v>
      </c>
      <c r="K190" s="17">
        <v>32.394366197183096</v>
      </c>
      <c r="L190" s="17">
        <v>92.957746478873233</v>
      </c>
      <c r="M190" s="17">
        <v>73.239436619718305</v>
      </c>
      <c r="N190" s="20" t="s">
        <v>25</v>
      </c>
    </row>
    <row r="191" spans="1:14">
      <c r="A191" s="14">
        <v>6600691</v>
      </c>
      <c r="B191" s="14" t="str">
        <f t="shared" si="6"/>
        <v>660</v>
      </c>
      <c r="C191" s="14" t="str">
        <f t="shared" si="7"/>
        <v>0691</v>
      </c>
      <c r="D191" s="15" t="s">
        <v>84</v>
      </c>
      <c r="E191" s="15" t="s">
        <v>390</v>
      </c>
      <c r="F191" s="7">
        <v>186</v>
      </c>
      <c r="G191" s="17">
        <v>467.87096774193549</v>
      </c>
      <c r="H191" s="17">
        <v>59.13978494623656</v>
      </c>
      <c r="I191" s="17">
        <v>25.268817204301076</v>
      </c>
      <c r="J191" s="17">
        <v>15.591397849462366</v>
      </c>
      <c r="K191" s="17">
        <v>0</v>
      </c>
      <c r="L191" s="17">
        <v>40.86021505376344</v>
      </c>
      <c r="M191" s="17">
        <v>15.591397849462366</v>
      </c>
      <c r="N191" s="20" t="s">
        <v>25</v>
      </c>
    </row>
    <row r="192" spans="1:14">
      <c r="A192" s="14">
        <v>6600910</v>
      </c>
      <c r="B192" s="14" t="str">
        <f t="shared" si="6"/>
        <v>660</v>
      </c>
      <c r="C192" s="14" t="str">
        <f t="shared" si="7"/>
        <v>0910</v>
      </c>
      <c r="D192" s="15" t="s">
        <v>84</v>
      </c>
      <c r="E192" s="15" t="s">
        <v>391</v>
      </c>
      <c r="F192" s="7">
        <v>211</v>
      </c>
      <c r="G192" s="17">
        <v>596.41706161137438</v>
      </c>
      <c r="H192" s="17">
        <v>4.2654028436018958</v>
      </c>
      <c r="I192" s="17">
        <v>14.691943127962086</v>
      </c>
      <c r="J192" s="17">
        <v>41.232227488151658</v>
      </c>
      <c r="K192" s="17">
        <v>39.810426540284361</v>
      </c>
      <c r="L192" s="17">
        <v>95.73459715639811</v>
      </c>
      <c r="M192" s="17">
        <v>81.042654028436019</v>
      </c>
      <c r="N192" s="20" t="s">
        <v>25</v>
      </c>
    </row>
    <row r="193" spans="1:15">
      <c r="A193" s="14">
        <v>6601110</v>
      </c>
      <c r="B193" s="14" t="str">
        <f t="shared" si="6"/>
        <v>660</v>
      </c>
      <c r="C193" s="14" t="str">
        <f t="shared" si="7"/>
        <v>1110</v>
      </c>
      <c r="D193" s="15" t="s">
        <v>84</v>
      </c>
      <c r="E193" s="15" t="s">
        <v>392</v>
      </c>
      <c r="F193" s="7">
        <v>207</v>
      </c>
      <c r="G193" s="17">
        <v>483.14492753623188</v>
      </c>
      <c r="H193" s="17">
        <v>47.342995169082123</v>
      </c>
      <c r="I193" s="17">
        <v>36.231884057971016</v>
      </c>
      <c r="J193" s="17">
        <v>15.458937198067632</v>
      </c>
      <c r="K193" s="17">
        <v>0.96618357487922701</v>
      </c>
      <c r="L193" s="17">
        <v>52.657004830917877</v>
      </c>
      <c r="M193" s="17">
        <v>16.425120772946858</v>
      </c>
      <c r="N193" s="20" t="s">
        <v>25</v>
      </c>
    </row>
    <row r="194" spans="1:15">
      <c r="A194" s="14">
        <v>6603066</v>
      </c>
      <c r="B194" s="14" t="str">
        <f t="shared" si="6"/>
        <v>660</v>
      </c>
      <c r="C194" s="14" t="str">
        <f t="shared" si="7"/>
        <v>3066</v>
      </c>
      <c r="D194" s="15" t="s">
        <v>84</v>
      </c>
      <c r="E194" s="15" t="s">
        <v>393</v>
      </c>
      <c r="F194" s="7">
        <v>396</v>
      </c>
      <c r="G194" s="17">
        <v>534.45202020202021</v>
      </c>
      <c r="H194" s="17">
        <v>21.717171717171716</v>
      </c>
      <c r="I194" s="17">
        <v>29.797979797979799</v>
      </c>
      <c r="J194" s="17">
        <v>31.565656565656564</v>
      </c>
      <c r="K194" s="17">
        <v>16.91919191919192</v>
      </c>
      <c r="L194" s="17">
        <v>78.282828282828277</v>
      </c>
      <c r="M194" s="17">
        <v>48.484848484848484</v>
      </c>
      <c r="N194" s="20" t="s">
        <v>25</v>
      </c>
    </row>
    <row r="195" spans="1:15">
      <c r="A195" s="5">
        <v>6604062</v>
      </c>
      <c r="B195" s="14" t="str">
        <f t="shared" si="6"/>
        <v>660</v>
      </c>
      <c r="C195" s="14" t="str">
        <f t="shared" si="7"/>
        <v>4062</v>
      </c>
      <c r="D195" s="22" t="s">
        <v>84</v>
      </c>
      <c r="E195" s="15" t="s">
        <v>631</v>
      </c>
      <c r="F195" s="7">
        <v>211</v>
      </c>
      <c r="G195" s="17">
        <v>540.33175355450237</v>
      </c>
      <c r="H195" s="17">
        <v>19.90521327014218</v>
      </c>
      <c r="I195" s="17">
        <v>20.379146919431278</v>
      </c>
      <c r="J195" s="17">
        <v>42.654028436018955</v>
      </c>
      <c r="K195" s="17">
        <v>17.061611374407583</v>
      </c>
      <c r="L195" s="17">
        <v>80.094786729857816</v>
      </c>
      <c r="M195" s="17">
        <v>59.715639810426538</v>
      </c>
      <c r="N195" s="20" t="s">
        <v>25</v>
      </c>
    </row>
    <row r="196" spans="1:15">
      <c r="A196" s="5">
        <v>6605069</v>
      </c>
      <c r="B196" s="14" t="str">
        <f t="shared" ref="B196:B259" si="8">LEFT(A196,3)</f>
        <v>660</v>
      </c>
      <c r="C196" s="14" t="str">
        <f t="shared" ref="C196:C259" si="9">SUBSTITUTE(A196,B196,"")</f>
        <v>5069</v>
      </c>
      <c r="D196" s="22" t="s">
        <v>84</v>
      </c>
      <c r="E196" s="15" t="s">
        <v>394</v>
      </c>
      <c r="F196" s="7">
        <v>114</v>
      </c>
      <c r="G196" s="17">
        <v>573.11403508771934</v>
      </c>
      <c r="H196" s="17">
        <v>8.7719298245614041</v>
      </c>
      <c r="I196" s="17">
        <v>14.035087719298245</v>
      </c>
      <c r="J196" s="17">
        <v>51.754385964912281</v>
      </c>
      <c r="K196" s="17">
        <v>25.438596491228068</v>
      </c>
      <c r="L196" s="17">
        <v>91.228070175438603</v>
      </c>
      <c r="M196" s="17">
        <v>77.192982456140356</v>
      </c>
      <c r="N196" s="20" t="s">
        <v>25</v>
      </c>
      <c r="O196" s="4"/>
    </row>
    <row r="197" spans="1:15">
      <c r="A197" s="5">
        <v>6610196</v>
      </c>
      <c r="B197" s="14" t="str">
        <f t="shared" si="8"/>
        <v>661</v>
      </c>
      <c r="C197" s="14" t="str">
        <f t="shared" si="9"/>
        <v>0196</v>
      </c>
      <c r="D197" s="22" t="s">
        <v>85</v>
      </c>
      <c r="E197" s="15" t="s">
        <v>395</v>
      </c>
      <c r="F197" s="7">
        <v>125</v>
      </c>
      <c r="G197" s="17">
        <v>513.50400000000002</v>
      </c>
      <c r="H197" s="17">
        <v>28.8</v>
      </c>
      <c r="I197" s="17">
        <v>28</v>
      </c>
      <c r="J197" s="17">
        <v>35.200000000000003</v>
      </c>
      <c r="K197" s="17">
        <v>8</v>
      </c>
      <c r="L197" s="17">
        <v>71.2</v>
      </c>
      <c r="M197" s="17">
        <v>43.2</v>
      </c>
      <c r="N197" s="20" t="s">
        <v>24</v>
      </c>
      <c r="O197" s="4"/>
    </row>
    <row r="198" spans="1:15" hidden="1">
      <c r="A198" s="5">
        <v>6620196</v>
      </c>
      <c r="B198" s="14" t="str">
        <f t="shared" si="8"/>
        <v>662</v>
      </c>
      <c r="C198" s="14" t="str">
        <f t="shared" si="9"/>
        <v>0196</v>
      </c>
      <c r="D198" s="22" t="s">
        <v>86</v>
      </c>
      <c r="E198" s="15" t="s">
        <v>396</v>
      </c>
      <c r="F198" s="7">
        <v>3</v>
      </c>
      <c r="G198" s="17" t="s">
        <v>624</v>
      </c>
      <c r="H198" s="17" t="s">
        <v>624</v>
      </c>
      <c r="I198" s="17" t="s">
        <v>624</v>
      </c>
      <c r="J198" s="17" t="s">
        <v>624</v>
      </c>
      <c r="K198" s="17" t="s">
        <v>624</v>
      </c>
      <c r="L198" s="17" t="s">
        <v>624</v>
      </c>
      <c r="M198" s="17" t="s">
        <v>624</v>
      </c>
      <c r="N198" s="20" t="s">
        <v>20</v>
      </c>
      <c r="O198" s="4"/>
    </row>
    <row r="199" spans="1:15" hidden="1">
      <c r="A199" s="13">
        <v>6630107</v>
      </c>
      <c r="B199" s="14" t="str">
        <f t="shared" si="8"/>
        <v>663</v>
      </c>
      <c r="C199" s="14" t="str">
        <f t="shared" si="9"/>
        <v>0107</v>
      </c>
      <c r="D199" s="12" t="s">
        <v>87</v>
      </c>
      <c r="E199" s="12" t="s">
        <v>655</v>
      </c>
      <c r="F199" s="12">
        <v>2</v>
      </c>
      <c r="G199" s="17" t="s">
        <v>624</v>
      </c>
      <c r="H199" s="17" t="s">
        <v>624</v>
      </c>
      <c r="I199" s="17" t="s">
        <v>624</v>
      </c>
      <c r="J199" s="17" t="s">
        <v>624</v>
      </c>
      <c r="K199" s="17" t="s">
        <v>624</v>
      </c>
      <c r="L199" s="17" t="s">
        <v>624</v>
      </c>
      <c r="M199" s="17" t="s">
        <v>624</v>
      </c>
      <c r="N199" s="18" t="s">
        <v>10</v>
      </c>
      <c r="O199" s="4"/>
    </row>
    <row r="200" spans="1:15">
      <c r="A200" s="13">
        <v>6633552</v>
      </c>
      <c r="B200" s="14" t="str">
        <f t="shared" si="8"/>
        <v>663</v>
      </c>
      <c r="C200" s="14" t="str">
        <f t="shared" si="9"/>
        <v>3552</v>
      </c>
      <c r="D200" s="12" t="s">
        <v>87</v>
      </c>
      <c r="E200" s="12" t="s">
        <v>397</v>
      </c>
      <c r="F200" s="12">
        <v>175</v>
      </c>
      <c r="G200" s="17">
        <v>538.66857142857145</v>
      </c>
      <c r="H200" s="17">
        <v>16.571428571428573</v>
      </c>
      <c r="I200" s="17">
        <v>22.857142857142858</v>
      </c>
      <c r="J200" s="17">
        <v>48</v>
      </c>
      <c r="K200" s="17">
        <v>12.571428571428571</v>
      </c>
      <c r="L200" s="17">
        <v>83.428571428571431</v>
      </c>
      <c r="M200" s="17">
        <v>60.571428571428569</v>
      </c>
      <c r="N200" s="18" t="s">
        <v>10</v>
      </c>
      <c r="O200" s="4"/>
    </row>
    <row r="201" spans="1:15">
      <c r="A201" s="13">
        <v>6634752</v>
      </c>
      <c r="B201" s="14" t="str">
        <f t="shared" si="8"/>
        <v>663</v>
      </c>
      <c r="C201" s="14" t="str">
        <f t="shared" si="9"/>
        <v>4752</v>
      </c>
      <c r="D201" s="12" t="s">
        <v>87</v>
      </c>
      <c r="E201" s="12" t="s">
        <v>398</v>
      </c>
      <c r="F201" s="12">
        <v>255</v>
      </c>
      <c r="G201" s="17">
        <v>572.29803921568623</v>
      </c>
      <c r="H201" s="17">
        <v>7.4509803921568629</v>
      </c>
      <c r="I201" s="17">
        <v>16.470588235294116</v>
      </c>
      <c r="J201" s="17">
        <v>46.274509803921568</v>
      </c>
      <c r="K201" s="17">
        <v>29.803921568627452</v>
      </c>
      <c r="L201" s="17">
        <v>92.549019607843135</v>
      </c>
      <c r="M201" s="17">
        <v>76.078431372549019</v>
      </c>
      <c r="N201" s="18" t="s">
        <v>10</v>
      </c>
      <c r="O201" s="4"/>
    </row>
    <row r="202" spans="1:15">
      <c r="A202" s="13">
        <v>6640106</v>
      </c>
      <c r="B202" s="14" t="str">
        <f t="shared" si="8"/>
        <v>664</v>
      </c>
      <c r="C202" s="14" t="str">
        <f t="shared" si="9"/>
        <v>0106</v>
      </c>
      <c r="D202" s="12" t="s">
        <v>88</v>
      </c>
      <c r="E202" s="12" t="s">
        <v>399</v>
      </c>
      <c r="F202" s="12">
        <v>133</v>
      </c>
      <c r="G202" s="17">
        <v>516.17293233082705</v>
      </c>
      <c r="H202" s="17">
        <v>24.060150375939848</v>
      </c>
      <c r="I202" s="17">
        <v>33.082706766917291</v>
      </c>
      <c r="J202" s="17">
        <v>36.842105263157897</v>
      </c>
      <c r="K202" s="17">
        <v>6.0150375939849621</v>
      </c>
      <c r="L202" s="17">
        <v>75.939849624060145</v>
      </c>
      <c r="M202" s="17">
        <v>42.857142857142854</v>
      </c>
      <c r="N202" s="18" t="s">
        <v>16</v>
      </c>
      <c r="O202" s="4"/>
    </row>
    <row r="203" spans="1:15">
      <c r="A203" s="13">
        <v>6640286</v>
      </c>
      <c r="B203" s="14" t="str">
        <f t="shared" si="8"/>
        <v>664</v>
      </c>
      <c r="C203" s="14" t="str">
        <f t="shared" si="9"/>
        <v>0286</v>
      </c>
      <c r="D203" s="12" t="s">
        <v>88</v>
      </c>
      <c r="E203" s="12" t="s">
        <v>400</v>
      </c>
      <c r="F203" s="12">
        <v>87</v>
      </c>
      <c r="G203" s="17">
        <v>489.41379310344826</v>
      </c>
      <c r="H203" s="17">
        <v>39.080459770114942</v>
      </c>
      <c r="I203" s="17">
        <v>36.781609195402297</v>
      </c>
      <c r="J203" s="17">
        <v>22.988505747126435</v>
      </c>
      <c r="K203" s="17">
        <v>1.1494252873563218</v>
      </c>
      <c r="L203" s="17">
        <v>60.919540229885058</v>
      </c>
      <c r="M203" s="17">
        <v>24.137931034482758</v>
      </c>
      <c r="N203" s="18" t="s">
        <v>16</v>
      </c>
      <c r="O203" s="4"/>
    </row>
    <row r="204" spans="1:15">
      <c r="A204" s="13">
        <v>6651050</v>
      </c>
      <c r="B204" s="14" t="str">
        <f t="shared" si="8"/>
        <v>665</v>
      </c>
      <c r="C204" s="14" t="str">
        <f t="shared" si="9"/>
        <v>1050</v>
      </c>
      <c r="D204" s="12" t="s">
        <v>89</v>
      </c>
      <c r="E204" s="12" t="s">
        <v>401</v>
      </c>
      <c r="F204" s="12">
        <v>138</v>
      </c>
      <c r="G204" s="17">
        <v>473.89130434782606</v>
      </c>
      <c r="H204" s="17">
        <v>54.347826086956523</v>
      </c>
      <c r="I204" s="17">
        <v>31.884057971014492</v>
      </c>
      <c r="J204" s="17">
        <v>13.768115942028986</v>
      </c>
      <c r="K204" s="17">
        <v>0</v>
      </c>
      <c r="L204" s="17">
        <v>45.652173913043477</v>
      </c>
      <c r="M204" s="17">
        <v>13.768115942028986</v>
      </c>
      <c r="N204" s="18" t="s">
        <v>12</v>
      </c>
      <c r="O204" s="4"/>
    </row>
    <row r="205" spans="1:15" hidden="1">
      <c r="A205" s="13">
        <v>6660401</v>
      </c>
      <c r="B205" s="14" t="str">
        <f t="shared" si="8"/>
        <v>666</v>
      </c>
      <c r="C205" s="14" t="str">
        <f t="shared" si="9"/>
        <v>0401</v>
      </c>
      <c r="D205" s="12" t="s">
        <v>90</v>
      </c>
      <c r="E205" s="12" t="s">
        <v>402</v>
      </c>
      <c r="F205" s="12">
        <v>9</v>
      </c>
      <c r="G205" s="17" t="s">
        <v>624</v>
      </c>
      <c r="H205" s="17" t="s">
        <v>624</v>
      </c>
      <c r="I205" s="17" t="s">
        <v>624</v>
      </c>
      <c r="J205" s="17" t="s">
        <v>624</v>
      </c>
      <c r="K205" s="17" t="s">
        <v>624</v>
      </c>
      <c r="L205" s="17" t="s">
        <v>624</v>
      </c>
      <c r="M205" s="17" t="s">
        <v>624</v>
      </c>
      <c r="N205" s="18" t="s">
        <v>15</v>
      </c>
      <c r="O205" s="4"/>
    </row>
    <row r="206" spans="1:15">
      <c r="A206" s="13">
        <v>6670101</v>
      </c>
      <c r="B206" s="14" t="str">
        <f t="shared" si="8"/>
        <v>667</v>
      </c>
      <c r="C206" s="14" t="str">
        <f t="shared" si="9"/>
        <v>0101</v>
      </c>
      <c r="D206" s="12" t="s">
        <v>91</v>
      </c>
      <c r="E206" s="12" t="s">
        <v>403</v>
      </c>
      <c r="F206" s="12">
        <v>292</v>
      </c>
      <c r="G206" s="17">
        <v>526.78767123287673</v>
      </c>
      <c r="H206" s="17">
        <v>19.520547945205479</v>
      </c>
      <c r="I206" s="17">
        <v>31.164383561643834</v>
      </c>
      <c r="J206" s="17">
        <v>41.095890410958901</v>
      </c>
      <c r="K206" s="17">
        <v>8.2191780821917817</v>
      </c>
      <c r="L206" s="17">
        <v>80.479452054794521</v>
      </c>
      <c r="M206" s="17">
        <v>49.315068493150683</v>
      </c>
      <c r="N206" s="18" t="s">
        <v>25</v>
      </c>
      <c r="O206" s="4"/>
    </row>
    <row r="207" spans="1:15">
      <c r="A207" s="13">
        <v>6670103</v>
      </c>
      <c r="B207" s="14" t="str">
        <f t="shared" si="8"/>
        <v>667</v>
      </c>
      <c r="C207" s="14" t="str">
        <f t="shared" si="9"/>
        <v>0103</v>
      </c>
      <c r="D207" s="12" t="s">
        <v>91</v>
      </c>
      <c r="E207" s="12" t="s">
        <v>632</v>
      </c>
      <c r="F207" s="12">
        <v>509</v>
      </c>
      <c r="G207" s="17">
        <v>509.51277013752457</v>
      </c>
      <c r="H207" s="17">
        <v>34.381139489194496</v>
      </c>
      <c r="I207" s="17">
        <v>29.862475442043223</v>
      </c>
      <c r="J207" s="17">
        <v>27.504911591355601</v>
      </c>
      <c r="K207" s="17">
        <v>8.2514734774066802</v>
      </c>
      <c r="L207" s="17">
        <v>65.618860510805504</v>
      </c>
      <c r="M207" s="17">
        <v>35.756385068762278</v>
      </c>
      <c r="N207" s="18" t="s">
        <v>25</v>
      </c>
      <c r="O207" s="4"/>
    </row>
    <row r="208" spans="1:15">
      <c r="A208" s="13">
        <v>6670105</v>
      </c>
      <c r="B208" s="14" t="str">
        <f t="shared" si="8"/>
        <v>667</v>
      </c>
      <c r="C208" s="14" t="str">
        <f t="shared" si="9"/>
        <v>0105</v>
      </c>
      <c r="D208" s="12" t="s">
        <v>91</v>
      </c>
      <c r="E208" s="12" t="s">
        <v>633</v>
      </c>
      <c r="F208" s="12">
        <v>313</v>
      </c>
      <c r="G208" s="17">
        <v>554.46964856230034</v>
      </c>
      <c r="H208" s="17">
        <v>10.543130990415335</v>
      </c>
      <c r="I208" s="17">
        <v>17.252396166134186</v>
      </c>
      <c r="J208" s="17">
        <v>53.674121405750796</v>
      </c>
      <c r="K208" s="17">
        <v>18.530351437699679</v>
      </c>
      <c r="L208" s="17">
        <v>89.456869009584665</v>
      </c>
      <c r="M208" s="17">
        <v>72.204472843450475</v>
      </c>
      <c r="N208" s="18" t="s">
        <v>25</v>
      </c>
      <c r="O208" s="4"/>
    </row>
    <row r="209" spans="1:15">
      <c r="A209" s="13">
        <v>6670176</v>
      </c>
      <c r="B209" s="14" t="str">
        <f t="shared" si="8"/>
        <v>667</v>
      </c>
      <c r="C209" s="14" t="str">
        <f t="shared" si="9"/>
        <v>0176</v>
      </c>
      <c r="D209" s="12" t="s">
        <v>91</v>
      </c>
      <c r="E209" s="12" t="s">
        <v>634</v>
      </c>
      <c r="F209" s="12">
        <v>320</v>
      </c>
      <c r="G209" s="17">
        <v>551.93124999999998</v>
      </c>
      <c r="H209" s="17">
        <v>14.6875</v>
      </c>
      <c r="I209" s="17">
        <v>23.75</v>
      </c>
      <c r="J209" s="17">
        <v>40.625</v>
      </c>
      <c r="K209" s="17">
        <v>20.9375</v>
      </c>
      <c r="L209" s="17">
        <v>85.3125</v>
      </c>
      <c r="M209" s="17">
        <v>61.5625</v>
      </c>
      <c r="N209" s="18" t="s">
        <v>25</v>
      </c>
      <c r="O209" s="4"/>
    </row>
    <row r="210" spans="1:15">
      <c r="A210" s="13">
        <v>6670182</v>
      </c>
      <c r="B210" s="14" t="str">
        <f t="shared" si="8"/>
        <v>667</v>
      </c>
      <c r="C210" s="14" t="str">
        <f t="shared" si="9"/>
        <v>0182</v>
      </c>
      <c r="D210" s="12" t="s">
        <v>91</v>
      </c>
      <c r="E210" s="12" t="s">
        <v>404</v>
      </c>
      <c r="F210" s="12">
        <v>393</v>
      </c>
      <c r="G210" s="17">
        <v>582.74045801526722</v>
      </c>
      <c r="H210" s="17">
        <v>6.6157760814249365</v>
      </c>
      <c r="I210" s="17">
        <v>13.486005089058525</v>
      </c>
      <c r="J210" s="17">
        <v>44.529262086513995</v>
      </c>
      <c r="K210" s="17">
        <v>35.368956743002542</v>
      </c>
      <c r="L210" s="17">
        <v>93.38422391857506</v>
      </c>
      <c r="M210" s="17">
        <v>79.898218829516537</v>
      </c>
      <c r="N210" s="18" t="s">
        <v>25</v>
      </c>
      <c r="O210" s="4"/>
    </row>
    <row r="211" spans="1:15">
      <c r="A211" s="13">
        <v>6670185</v>
      </c>
      <c r="B211" s="14" t="str">
        <f t="shared" si="8"/>
        <v>667</v>
      </c>
      <c r="C211" s="14" t="str">
        <f t="shared" si="9"/>
        <v>0185</v>
      </c>
      <c r="D211" s="12" t="s">
        <v>91</v>
      </c>
      <c r="E211" s="12" t="s">
        <v>635</v>
      </c>
      <c r="F211" s="12">
        <v>186</v>
      </c>
      <c r="G211" s="17">
        <v>516.95698924731187</v>
      </c>
      <c r="H211" s="17">
        <v>33.333333333333336</v>
      </c>
      <c r="I211" s="17">
        <v>19.892473118279568</v>
      </c>
      <c r="J211" s="17">
        <v>33.87096774193548</v>
      </c>
      <c r="K211" s="17">
        <v>12.903225806451612</v>
      </c>
      <c r="L211" s="17">
        <v>66.666666666666671</v>
      </c>
      <c r="M211" s="17">
        <v>46.774193548387096</v>
      </c>
      <c r="N211" s="18" t="s">
        <v>25</v>
      </c>
      <c r="O211" s="4"/>
    </row>
    <row r="212" spans="1:15">
      <c r="A212" s="13">
        <v>6670187</v>
      </c>
      <c r="B212" s="14" t="str">
        <f t="shared" si="8"/>
        <v>667</v>
      </c>
      <c r="C212" s="14" t="str">
        <f t="shared" si="9"/>
        <v>0187</v>
      </c>
      <c r="D212" s="12" t="s">
        <v>91</v>
      </c>
      <c r="E212" s="12" t="s">
        <v>636</v>
      </c>
      <c r="F212" s="12">
        <v>242</v>
      </c>
      <c r="G212" s="17">
        <v>500.5</v>
      </c>
      <c r="H212" s="17">
        <v>34.297520661157023</v>
      </c>
      <c r="I212" s="17">
        <v>33.057851239669418</v>
      </c>
      <c r="J212" s="17">
        <v>29.33884297520661</v>
      </c>
      <c r="K212" s="17">
        <v>3.3057851239669422</v>
      </c>
      <c r="L212" s="17">
        <v>65.702479338842977</v>
      </c>
      <c r="M212" s="17">
        <v>32.644628099173552</v>
      </c>
      <c r="N212" s="18" t="s">
        <v>25</v>
      </c>
      <c r="O212" s="4"/>
    </row>
    <row r="213" spans="1:15">
      <c r="A213" s="13">
        <v>6670189</v>
      </c>
      <c r="B213" s="14" t="str">
        <f t="shared" si="8"/>
        <v>667</v>
      </c>
      <c r="C213" s="14" t="str">
        <f t="shared" si="9"/>
        <v>0189</v>
      </c>
      <c r="D213" s="12" t="s">
        <v>91</v>
      </c>
      <c r="E213" s="12" t="s">
        <v>405</v>
      </c>
      <c r="F213" s="12">
        <v>78</v>
      </c>
      <c r="G213" s="17">
        <v>476.85897435897436</v>
      </c>
      <c r="H213" s="17">
        <v>51.282051282051285</v>
      </c>
      <c r="I213" s="17">
        <v>34.615384615384613</v>
      </c>
      <c r="J213" s="17">
        <v>14.102564102564102</v>
      </c>
      <c r="K213" s="17">
        <v>0</v>
      </c>
      <c r="L213" s="17">
        <v>48.717948717948715</v>
      </c>
      <c r="M213" s="17">
        <v>14.102564102564102</v>
      </c>
      <c r="N213" s="18" t="s">
        <v>25</v>
      </c>
      <c r="O213" s="4"/>
    </row>
    <row r="214" spans="1:15">
      <c r="A214" s="13">
        <v>6670195</v>
      </c>
      <c r="B214" s="14" t="str">
        <f t="shared" si="8"/>
        <v>667</v>
      </c>
      <c r="C214" s="14" t="str">
        <f t="shared" si="9"/>
        <v>0195</v>
      </c>
      <c r="D214" s="12" t="s">
        <v>91</v>
      </c>
      <c r="E214" s="12" t="s">
        <v>637</v>
      </c>
      <c r="F214" s="12">
        <v>347</v>
      </c>
      <c r="G214" s="17">
        <v>522.71469740634006</v>
      </c>
      <c r="H214" s="17">
        <v>20.749279538904901</v>
      </c>
      <c r="I214" s="17">
        <v>33.717579250720462</v>
      </c>
      <c r="J214" s="17">
        <v>36.023054755043226</v>
      </c>
      <c r="K214" s="17">
        <v>9.5100864553314128</v>
      </c>
      <c r="L214" s="17">
        <v>79.250720461095099</v>
      </c>
      <c r="M214" s="17">
        <v>45.533141210374637</v>
      </c>
      <c r="N214" s="18" t="s">
        <v>25</v>
      </c>
      <c r="O214" s="4"/>
    </row>
    <row r="215" spans="1:15">
      <c r="A215" s="13">
        <v>6670388</v>
      </c>
      <c r="B215" s="14" t="str">
        <f t="shared" si="8"/>
        <v>667</v>
      </c>
      <c r="C215" s="14" t="str">
        <f t="shared" si="9"/>
        <v>0388</v>
      </c>
      <c r="D215" s="12" t="s">
        <v>91</v>
      </c>
      <c r="E215" s="12" t="s">
        <v>406</v>
      </c>
      <c r="F215" s="12">
        <v>17</v>
      </c>
      <c r="G215" s="17">
        <v>466.23529411764707</v>
      </c>
      <c r="H215" s="17">
        <v>64.705882352941174</v>
      </c>
      <c r="I215" s="17">
        <v>23.529411764705884</v>
      </c>
      <c r="J215" s="17">
        <v>11.764705882352942</v>
      </c>
      <c r="K215" s="17">
        <v>0</v>
      </c>
      <c r="L215" s="17">
        <v>35.294117647058826</v>
      </c>
      <c r="M215" s="17">
        <v>11.764705882352942</v>
      </c>
      <c r="N215" s="18" t="s">
        <v>25</v>
      </c>
      <c r="O215" s="4"/>
    </row>
    <row r="216" spans="1:15" hidden="1">
      <c r="A216" s="13">
        <v>6670708</v>
      </c>
      <c r="B216" s="14" t="str">
        <f t="shared" si="8"/>
        <v>667</v>
      </c>
      <c r="C216" s="14" t="str">
        <f t="shared" si="9"/>
        <v>0708</v>
      </c>
      <c r="D216" s="12" t="s">
        <v>91</v>
      </c>
      <c r="E216" s="12" t="s">
        <v>638</v>
      </c>
      <c r="F216" s="12">
        <v>1</v>
      </c>
      <c r="G216" s="17" t="s">
        <v>624</v>
      </c>
      <c r="H216" s="17" t="s">
        <v>624</v>
      </c>
      <c r="I216" s="17" t="s">
        <v>624</v>
      </c>
      <c r="J216" s="17" t="s">
        <v>624</v>
      </c>
      <c r="K216" s="17" t="s">
        <v>624</v>
      </c>
      <c r="L216" s="17" t="s">
        <v>624</v>
      </c>
      <c r="M216" s="17" t="s">
        <v>624</v>
      </c>
      <c r="N216" s="18" t="s">
        <v>25</v>
      </c>
      <c r="O216" s="4"/>
    </row>
    <row r="217" spans="1:15">
      <c r="A217" s="13">
        <v>6670805</v>
      </c>
      <c r="B217" s="14" t="str">
        <f t="shared" si="8"/>
        <v>667</v>
      </c>
      <c r="C217" s="14" t="str">
        <f t="shared" si="9"/>
        <v>0805</v>
      </c>
      <c r="D217" s="12" t="s">
        <v>91</v>
      </c>
      <c r="E217" s="12" t="s">
        <v>407</v>
      </c>
      <c r="F217" s="12">
        <v>503</v>
      </c>
      <c r="G217" s="17">
        <v>560.56660039761437</v>
      </c>
      <c r="H217" s="17">
        <v>10.934393638170974</v>
      </c>
      <c r="I217" s="17">
        <v>22.067594433399602</v>
      </c>
      <c r="J217" s="17">
        <v>40.357852882703774</v>
      </c>
      <c r="K217" s="17">
        <v>26.640159045725646</v>
      </c>
      <c r="L217" s="17">
        <v>89.065606361829026</v>
      </c>
      <c r="M217" s="17">
        <v>66.99801192842942</v>
      </c>
      <c r="N217" s="18" t="s">
        <v>25</v>
      </c>
      <c r="O217" s="4"/>
    </row>
    <row r="218" spans="1:15">
      <c r="A218" s="13">
        <v>6671018</v>
      </c>
      <c r="B218" s="14" t="str">
        <f t="shared" si="8"/>
        <v>667</v>
      </c>
      <c r="C218" s="14" t="str">
        <f t="shared" si="9"/>
        <v>1018</v>
      </c>
      <c r="D218" s="12" t="s">
        <v>91</v>
      </c>
      <c r="E218" s="12" t="s">
        <v>408</v>
      </c>
      <c r="F218" s="12">
        <v>210</v>
      </c>
      <c r="G218" s="17">
        <v>516.23333333333335</v>
      </c>
      <c r="H218" s="17">
        <v>28.095238095238095</v>
      </c>
      <c r="I218" s="17">
        <v>28.095238095238095</v>
      </c>
      <c r="J218" s="17">
        <v>36.666666666666664</v>
      </c>
      <c r="K218" s="17">
        <v>7.1428571428571432</v>
      </c>
      <c r="L218" s="17">
        <v>71.904761904761898</v>
      </c>
      <c r="M218" s="17">
        <v>43.80952380952381</v>
      </c>
      <c r="N218" s="18" t="s">
        <v>25</v>
      </c>
      <c r="O218" s="4"/>
    </row>
    <row r="219" spans="1:15">
      <c r="A219" s="13">
        <v>6671050</v>
      </c>
      <c r="B219" s="14" t="str">
        <f t="shared" si="8"/>
        <v>667</v>
      </c>
      <c r="C219" s="14" t="str">
        <f t="shared" si="9"/>
        <v>1050</v>
      </c>
      <c r="D219" s="12" t="s">
        <v>91</v>
      </c>
      <c r="E219" s="12" t="s">
        <v>639</v>
      </c>
      <c r="F219" s="12">
        <v>291</v>
      </c>
      <c r="G219" s="17">
        <v>492.38831615120273</v>
      </c>
      <c r="H219" s="17">
        <v>40.549828178694156</v>
      </c>
      <c r="I219" s="17">
        <v>31.615120274914091</v>
      </c>
      <c r="J219" s="17">
        <v>24.398625429553263</v>
      </c>
      <c r="K219" s="17">
        <v>3.4364261168384878</v>
      </c>
      <c r="L219" s="17">
        <v>59.450171821305844</v>
      </c>
      <c r="M219" s="17">
        <v>27.835051546391753</v>
      </c>
      <c r="N219" s="18" t="s">
        <v>25</v>
      </c>
      <c r="O219" s="4"/>
    </row>
    <row r="220" spans="1:15">
      <c r="A220" s="13">
        <v>6671114</v>
      </c>
      <c r="B220" s="14" t="str">
        <f t="shared" si="8"/>
        <v>667</v>
      </c>
      <c r="C220" s="14" t="str">
        <f t="shared" si="9"/>
        <v>1114</v>
      </c>
      <c r="D220" s="12" t="s">
        <v>91</v>
      </c>
      <c r="E220" s="12" t="s">
        <v>409</v>
      </c>
      <c r="F220" s="12">
        <v>18</v>
      </c>
      <c r="G220" s="17">
        <v>468.88888888888891</v>
      </c>
      <c r="H220" s="17">
        <v>61.111111111111114</v>
      </c>
      <c r="I220" s="17">
        <v>16.666666666666668</v>
      </c>
      <c r="J220" s="17">
        <v>22.222222222222221</v>
      </c>
      <c r="K220" s="17">
        <v>0</v>
      </c>
      <c r="L220" s="17">
        <v>38.888888888888886</v>
      </c>
      <c r="M220" s="17">
        <v>22.222222222222221</v>
      </c>
      <c r="N220" s="18" t="s">
        <v>25</v>
      </c>
      <c r="O220" s="4"/>
    </row>
    <row r="221" spans="1:15">
      <c r="A221" s="13">
        <v>6671214</v>
      </c>
      <c r="B221" s="14" t="str">
        <f t="shared" si="8"/>
        <v>667</v>
      </c>
      <c r="C221" s="14" t="str">
        <f t="shared" si="9"/>
        <v>1214</v>
      </c>
      <c r="D221" s="12" t="s">
        <v>91</v>
      </c>
      <c r="E221" s="12" t="s">
        <v>410</v>
      </c>
      <c r="F221" s="12">
        <v>54</v>
      </c>
      <c r="G221" s="17">
        <v>511.22222222222223</v>
      </c>
      <c r="H221" s="17">
        <v>20.37037037037037</v>
      </c>
      <c r="I221" s="17">
        <v>38.888888888888886</v>
      </c>
      <c r="J221" s="17">
        <v>37.037037037037038</v>
      </c>
      <c r="K221" s="17">
        <v>3.7037037037037037</v>
      </c>
      <c r="L221" s="17">
        <v>79.629629629629633</v>
      </c>
      <c r="M221" s="17">
        <v>40.74074074074074</v>
      </c>
      <c r="N221" s="18" t="s">
        <v>25</v>
      </c>
      <c r="O221" s="4"/>
    </row>
    <row r="222" spans="1:15">
      <c r="A222" s="13">
        <v>6671410</v>
      </c>
      <c r="B222" s="14" t="str">
        <f t="shared" si="8"/>
        <v>667</v>
      </c>
      <c r="C222" s="14" t="str">
        <f t="shared" si="9"/>
        <v>1410</v>
      </c>
      <c r="D222" s="12" t="s">
        <v>91</v>
      </c>
      <c r="E222" s="12" t="s">
        <v>411</v>
      </c>
      <c r="F222" s="12">
        <v>232</v>
      </c>
      <c r="G222" s="17">
        <v>523.01724137931035</v>
      </c>
      <c r="H222" s="17">
        <v>19.827586206896552</v>
      </c>
      <c r="I222" s="17">
        <v>35.344827586206897</v>
      </c>
      <c r="J222" s="17">
        <v>34.913793103448278</v>
      </c>
      <c r="K222" s="17">
        <v>9.9137931034482758</v>
      </c>
      <c r="L222" s="17">
        <v>80.172413793103445</v>
      </c>
      <c r="M222" s="17">
        <v>44.827586206896555</v>
      </c>
      <c r="N222" s="18" t="s">
        <v>25</v>
      </c>
      <c r="O222" s="4"/>
    </row>
    <row r="223" spans="1:15">
      <c r="A223" s="13">
        <v>6671710</v>
      </c>
      <c r="B223" s="14" t="str">
        <f t="shared" si="8"/>
        <v>667</v>
      </c>
      <c r="C223" s="14" t="str">
        <f t="shared" si="9"/>
        <v>1710</v>
      </c>
      <c r="D223" s="12" t="s">
        <v>91</v>
      </c>
      <c r="E223" s="12" t="s">
        <v>412</v>
      </c>
      <c r="F223" s="12">
        <v>283</v>
      </c>
      <c r="G223" s="17">
        <v>508.78445229681978</v>
      </c>
      <c r="H223" s="17">
        <v>29.328621908127207</v>
      </c>
      <c r="I223" s="17">
        <v>35.335689045936398</v>
      </c>
      <c r="J223" s="17">
        <v>30.3886925795053</v>
      </c>
      <c r="K223" s="17">
        <v>4.946996466431095</v>
      </c>
      <c r="L223" s="17">
        <v>70.671378091872796</v>
      </c>
      <c r="M223" s="17">
        <v>35.335689045936398</v>
      </c>
      <c r="N223" s="18" t="s">
        <v>25</v>
      </c>
      <c r="O223" s="4"/>
    </row>
    <row r="224" spans="1:15">
      <c r="A224" s="13">
        <v>6671814</v>
      </c>
      <c r="B224" s="14" t="str">
        <f t="shared" si="8"/>
        <v>667</v>
      </c>
      <c r="C224" s="14" t="str">
        <f t="shared" si="9"/>
        <v>1814</v>
      </c>
      <c r="D224" s="12" t="s">
        <v>91</v>
      </c>
      <c r="E224" s="12" t="s">
        <v>640</v>
      </c>
      <c r="F224" s="12">
        <v>143</v>
      </c>
      <c r="G224" s="17">
        <v>501.02097902097904</v>
      </c>
      <c r="H224" s="17">
        <v>35.664335664335667</v>
      </c>
      <c r="I224" s="17">
        <v>32.867132867132867</v>
      </c>
      <c r="J224" s="17">
        <v>26.573426573426573</v>
      </c>
      <c r="K224" s="17">
        <v>4.895104895104895</v>
      </c>
      <c r="L224" s="17">
        <v>64.335664335664333</v>
      </c>
      <c r="M224" s="17">
        <v>31.46853146853147</v>
      </c>
      <c r="N224" s="18" t="s">
        <v>25</v>
      </c>
      <c r="O224" s="4"/>
    </row>
    <row r="225" spans="1:15">
      <c r="A225" s="13">
        <v>6672558</v>
      </c>
      <c r="B225" s="14" t="str">
        <f t="shared" si="8"/>
        <v>667</v>
      </c>
      <c r="C225" s="14" t="str">
        <f t="shared" si="9"/>
        <v>2558</v>
      </c>
      <c r="D225" s="12" t="s">
        <v>91</v>
      </c>
      <c r="E225" s="12" t="s">
        <v>641</v>
      </c>
      <c r="F225" s="12">
        <v>292</v>
      </c>
      <c r="G225" s="17">
        <v>522.14041095890411</v>
      </c>
      <c r="H225" s="17">
        <v>20.205479452054796</v>
      </c>
      <c r="I225" s="17">
        <v>30.479452054794521</v>
      </c>
      <c r="J225" s="17">
        <v>40.06849315068493</v>
      </c>
      <c r="K225" s="17">
        <v>9.2465753424657535</v>
      </c>
      <c r="L225" s="17">
        <v>79.794520547945211</v>
      </c>
      <c r="M225" s="17">
        <v>49.315068493150683</v>
      </c>
      <c r="N225" s="18" t="s">
        <v>25</v>
      </c>
      <c r="O225" s="4"/>
    </row>
    <row r="226" spans="1:15">
      <c r="A226" s="13">
        <v>6673750</v>
      </c>
      <c r="B226" s="14" t="str">
        <f t="shared" si="8"/>
        <v>667</v>
      </c>
      <c r="C226" s="14" t="str">
        <f t="shared" si="9"/>
        <v>3750</v>
      </c>
      <c r="D226" s="12" t="s">
        <v>91</v>
      </c>
      <c r="E226" s="12" t="s">
        <v>413</v>
      </c>
      <c r="F226" s="12">
        <v>244</v>
      </c>
      <c r="G226" s="17">
        <v>504.98770491803276</v>
      </c>
      <c r="H226" s="17">
        <v>30.327868852459016</v>
      </c>
      <c r="I226" s="17">
        <v>35.245901639344261</v>
      </c>
      <c r="J226" s="17">
        <v>30.737704918032787</v>
      </c>
      <c r="K226" s="17">
        <v>3.6885245901639343</v>
      </c>
      <c r="L226" s="17">
        <v>69.672131147540981</v>
      </c>
      <c r="M226" s="17">
        <v>34.42622950819672</v>
      </c>
      <c r="N226" s="18" t="s">
        <v>25</v>
      </c>
      <c r="O226" s="4"/>
    </row>
    <row r="227" spans="1:15">
      <c r="A227" s="13">
        <v>6674052</v>
      </c>
      <c r="B227" s="14" t="str">
        <f t="shared" si="8"/>
        <v>667</v>
      </c>
      <c r="C227" s="14" t="str">
        <f t="shared" si="9"/>
        <v>4052</v>
      </c>
      <c r="D227" s="12" t="s">
        <v>91</v>
      </c>
      <c r="E227" s="12" t="s">
        <v>642</v>
      </c>
      <c r="F227" s="12">
        <v>207</v>
      </c>
      <c r="G227" s="17">
        <v>543.71497584541066</v>
      </c>
      <c r="H227" s="17">
        <v>16.425120772946858</v>
      </c>
      <c r="I227" s="17">
        <v>16.425120772946858</v>
      </c>
      <c r="J227" s="17">
        <v>50.724637681159422</v>
      </c>
      <c r="K227" s="17">
        <v>16.425120772946858</v>
      </c>
      <c r="L227" s="17">
        <v>83.574879227053145</v>
      </c>
      <c r="M227" s="17">
        <v>67.149758454106276</v>
      </c>
      <c r="N227" s="18" t="s">
        <v>25</v>
      </c>
      <c r="O227" s="4"/>
    </row>
    <row r="228" spans="1:15">
      <c r="A228" s="13">
        <v>6674556</v>
      </c>
      <c r="B228" s="14" t="str">
        <f t="shared" si="8"/>
        <v>667</v>
      </c>
      <c r="C228" s="14" t="str">
        <f t="shared" si="9"/>
        <v>4556</v>
      </c>
      <c r="D228" s="12" t="s">
        <v>91</v>
      </c>
      <c r="E228" s="12" t="s">
        <v>414</v>
      </c>
      <c r="F228" s="12">
        <v>243</v>
      </c>
      <c r="G228" s="17">
        <v>555.04938271604942</v>
      </c>
      <c r="H228" s="17">
        <v>10.699588477366255</v>
      </c>
      <c r="I228" s="17">
        <v>23.868312757201647</v>
      </c>
      <c r="J228" s="17">
        <v>43.209876543209873</v>
      </c>
      <c r="K228" s="17">
        <v>22.222222222222221</v>
      </c>
      <c r="L228" s="17">
        <v>89.300411522633752</v>
      </c>
      <c r="M228" s="17">
        <v>65.432098765432102</v>
      </c>
      <c r="N228" s="18" t="s">
        <v>25</v>
      </c>
      <c r="O228" s="4"/>
    </row>
    <row r="229" spans="1:15">
      <c r="A229" s="13">
        <v>6675550</v>
      </c>
      <c r="B229" s="14" t="str">
        <f t="shared" si="8"/>
        <v>667</v>
      </c>
      <c r="C229" s="14" t="str">
        <f t="shared" si="9"/>
        <v>5550</v>
      </c>
      <c r="D229" s="12" t="s">
        <v>91</v>
      </c>
      <c r="E229" s="12" t="s">
        <v>415</v>
      </c>
      <c r="F229" s="12">
        <v>334</v>
      </c>
      <c r="G229" s="17">
        <v>548.18862275449101</v>
      </c>
      <c r="H229" s="17">
        <v>13.77245508982036</v>
      </c>
      <c r="I229" s="17">
        <v>23.952095808383234</v>
      </c>
      <c r="J229" s="17">
        <v>41.616766467065865</v>
      </c>
      <c r="K229" s="17">
        <v>20.658682634730539</v>
      </c>
      <c r="L229" s="17">
        <v>86.227544910179645</v>
      </c>
      <c r="M229" s="17">
        <v>62.275449101796404</v>
      </c>
      <c r="N229" s="18" t="s">
        <v>25</v>
      </c>
      <c r="O229" s="4"/>
    </row>
    <row r="230" spans="1:15">
      <c r="A230" s="13">
        <v>6680114</v>
      </c>
      <c r="B230" s="14" t="str">
        <f t="shared" si="8"/>
        <v>668</v>
      </c>
      <c r="C230" s="14" t="str">
        <f t="shared" si="9"/>
        <v>0114</v>
      </c>
      <c r="D230" s="12" t="s">
        <v>92</v>
      </c>
      <c r="E230" s="12" t="s">
        <v>416</v>
      </c>
      <c r="F230" s="12">
        <v>17</v>
      </c>
      <c r="G230" s="17">
        <v>478.1764705882353</v>
      </c>
      <c r="H230" s="17">
        <v>47.058823529411768</v>
      </c>
      <c r="I230" s="17">
        <v>29.411764705882351</v>
      </c>
      <c r="J230" s="17">
        <v>23.529411764705884</v>
      </c>
      <c r="K230" s="17">
        <v>0</v>
      </c>
      <c r="L230" s="17">
        <v>52.941176470588232</v>
      </c>
      <c r="M230" s="17">
        <v>23.529411764705884</v>
      </c>
      <c r="N230" s="18" t="s">
        <v>14</v>
      </c>
      <c r="O230" s="4"/>
    </row>
    <row r="231" spans="1:15">
      <c r="A231" s="13">
        <v>6682052</v>
      </c>
      <c r="B231" s="14" t="str">
        <f t="shared" si="8"/>
        <v>668</v>
      </c>
      <c r="C231" s="14" t="str">
        <f t="shared" si="9"/>
        <v>2052</v>
      </c>
      <c r="D231" s="12" t="s">
        <v>92</v>
      </c>
      <c r="E231" s="12" t="s">
        <v>417</v>
      </c>
      <c r="F231" s="12">
        <v>180</v>
      </c>
      <c r="G231" s="17">
        <v>520.92777777777781</v>
      </c>
      <c r="H231" s="17">
        <v>22.777777777777779</v>
      </c>
      <c r="I231" s="17">
        <v>34.444444444444443</v>
      </c>
      <c r="J231" s="17">
        <v>34.444444444444443</v>
      </c>
      <c r="K231" s="17">
        <v>8.3333333333333339</v>
      </c>
      <c r="L231" s="17">
        <v>77.222222222222229</v>
      </c>
      <c r="M231" s="17">
        <v>42.777777777777779</v>
      </c>
      <c r="N231" s="18" t="s">
        <v>14</v>
      </c>
      <c r="O231" s="4"/>
    </row>
    <row r="232" spans="1:15">
      <c r="A232" s="13">
        <v>6690102</v>
      </c>
      <c r="B232" s="14" t="str">
        <f t="shared" si="8"/>
        <v>669</v>
      </c>
      <c r="C232" s="14" t="str">
        <f t="shared" si="9"/>
        <v>0102</v>
      </c>
      <c r="D232" s="12" t="s">
        <v>93</v>
      </c>
      <c r="E232" s="12" t="s">
        <v>418</v>
      </c>
      <c r="F232" s="12">
        <v>172</v>
      </c>
      <c r="G232" s="17">
        <v>523.09883720930236</v>
      </c>
      <c r="H232" s="17">
        <v>13.953488372093023</v>
      </c>
      <c r="I232" s="17">
        <v>37.790697674418603</v>
      </c>
      <c r="J232" s="17">
        <v>44.767441860465119</v>
      </c>
      <c r="K232" s="17">
        <v>3.4883720930232558</v>
      </c>
      <c r="L232" s="17">
        <v>86.04651162790698</v>
      </c>
      <c r="M232" s="17">
        <v>48.255813953488371</v>
      </c>
      <c r="N232" s="18" t="s">
        <v>14</v>
      </c>
      <c r="O232" s="4"/>
    </row>
    <row r="233" spans="1:15">
      <c r="A233" s="13">
        <v>6690105</v>
      </c>
      <c r="B233" s="14" t="str">
        <f t="shared" si="8"/>
        <v>669</v>
      </c>
      <c r="C233" s="14" t="str">
        <f t="shared" si="9"/>
        <v>0105</v>
      </c>
      <c r="D233" s="12" t="s">
        <v>93</v>
      </c>
      <c r="E233" s="12" t="s">
        <v>419</v>
      </c>
      <c r="F233" s="12">
        <v>45</v>
      </c>
      <c r="G233" s="17">
        <v>443.6</v>
      </c>
      <c r="H233" s="17">
        <v>80</v>
      </c>
      <c r="I233" s="17">
        <v>17.777777777777779</v>
      </c>
      <c r="J233" s="17">
        <v>2.2222222222222223</v>
      </c>
      <c r="K233" s="17">
        <v>0</v>
      </c>
      <c r="L233" s="17">
        <v>20</v>
      </c>
      <c r="M233" s="17">
        <v>2.2222222222222223</v>
      </c>
      <c r="N233" s="18" t="s">
        <v>14</v>
      </c>
      <c r="O233" s="4"/>
    </row>
    <row r="234" spans="1:15">
      <c r="A234" s="13">
        <v>6690189</v>
      </c>
      <c r="B234" s="14" t="str">
        <f t="shared" si="8"/>
        <v>669</v>
      </c>
      <c r="C234" s="14" t="str">
        <f t="shared" si="9"/>
        <v>0189</v>
      </c>
      <c r="D234" s="12" t="s">
        <v>93</v>
      </c>
      <c r="E234" s="12" t="s">
        <v>420</v>
      </c>
      <c r="F234" s="12">
        <v>50</v>
      </c>
      <c r="G234" s="17">
        <v>535.26</v>
      </c>
      <c r="H234" s="17">
        <v>16</v>
      </c>
      <c r="I234" s="17">
        <v>26</v>
      </c>
      <c r="J234" s="17">
        <v>48</v>
      </c>
      <c r="K234" s="17">
        <v>10</v>
      </c>
      <c r="L234" s="17">
        <v>84</v>
      </c>
      <c r="M234" s="17">
        <v>58</v>
      </c>
      <c r="N234" s="18" t="s">
        <v>14</v>
      </c>
      <c r="O234" s="4"/>
    </row>
    <row r="235" spans="1:15">
      <c r="A235" s="13">
        <v>6690202</v>
      </c>
      <c r="B235" s="14" t="str">
        <f t="shared" si="8"/>
        <v>669</v>
      </c>
      <c r="C235" s="14" t="str">
        <f t="shared" si="9"/>
        <v>0202</v>
      </c>
      <c r="D235" s="12" t="s">
        <v>93</v>
      </c>
      <c r="E235" s="12" t="s">
        <v>421</v>
      </c>
      <c r="F235" s="12">
        <v>358</v>
      </c>
      <c r="G235" s="17">
        <v>536.80167597765364</v>
      </c>
      <c r="H235" s="17">
        <v>19.273743016759777</v>
      </c>
      <c r="I235" s="17">
        <v>24.58100558659218</v>
      </c>
      <c r="J235" s="17">
        <v>40.22346368715084</v>
      </c>
      <c r="K235" s="17">
        <v>15.921787709497206</v>
      </c>
      <c r="L235" s="17">
        <v>80.726256983240219</v>
      </c>
      <c r="M235" s="17">
        <v>56.145251396648042</v>
      </c>
      <c r="N235" s="18" t="s">
        <v>14</v>
      </c>
      <c r="O235" s="4"/>
    </row>
    <row r="236" spans="1:15">
      <c r="A236" s="13">
        <v>6691552</v>
      </c>
      <c r="B236" s="14" t="str">
        <f t="shared" si="8"/>
        <v>669</v>
      </c>
      <c r="C236" s="14" t="str">
        <f t="shared" si="9"/>
        <v>1552</v>
      </c>
      <c r="D236" s="12" t="s">
        <v>93</v>
      </c>
      <c r="E236" s="12" t="s">
        <v>422</v>
      </c>
      <c r="F236" s="12">
        <v>16</v>
      </c>
      <c r="G236" s="17">
        <v>530.8125</v>
      </c>
      <c r="H236" s="17">
        <v>25</v>
      </c>
      <c r="I236" s="17">
        <v>12.5</v>
      </c>
      <c r="J236" s="17">
        <v>56.25</v>
      </c>
      <c r="K236" s="17">
        <v>6.25</v>
      </c>
      <c r="L236" s="17">
        <v>75</v>
      </c>
      <c r="M236" s="17">
        <v>62.5</v>
      </c>
      <c r="N236" s="18" t="s">
        <v>14</v>
      </c>
      <c r="O236" s="4"/>
    </row>
    <row r="237" spans="1:15">
      <c r="A237" s="13">
        <v>6691556</v>
      </c>
      <c r="B237" s="14" t="str">
        <f t="shared" si="8"/>
        <v>669</v>
      </c>
      <c r="C237" s="14" t="str">
        <f t="shared" si="9"/>
        <v>1556</v>
      </c>
      <c r="D237" s="12" t="s">
        <v>93</v>
      </c>
      <c r="E237" s="12" t="s">
        <v>423</v>
      </c>
      <c r="F237" s="12">
        <v>16</v>
      </c>
      <c r="G237" s="17">
        <v>511.9375</v>
      </c>
      <c r="H237" s="17">
        <v>43.75</v>
      </c>
      <c r="I237" s="17">
        <v>12.5</v>
      </c>
      <c r="J237" s="17">
        <v>18.75</v>
      </c>
      <c r="K237" s="17">
        <v>25</v>
      </c>
      <c r="L237" s="17">
        <v>56.25</v>
      </c>
      <c r="M237" s="17">
        <v>43.75</v>
      </c>
      <c r="N237" s="18" t="s">
        <v>14</v>
      </c>
      <c r="O237" s="4"/>
    </row>
    <row r="238" spans="1:15">
      <c r="A238" s="13">
        <v>6694752</v>
      </c>
      <c r="B238" s="14" t="str">
        <f t="shared" si="8"/>
        <v>669</v>
      </c>
      <c r="C238" s="14" t="str">
        <f t="shared" si="9"/>
        <v>4752</v>
      </c>
      <c r="D238" s="12" t="s">
        <v>93</v>
      </c>
      <c r="E238" s="12" t="s">
        <v>252</v>
      </c>
      <c r="F238" s="12">
        <v>177</v>
      </c>
      <c r="G238" s="17">
        <v>540.01694915254234</v>
      </c>
      <c r="H238" s="17">
        <v>22.033898305084747</v>
      </c>
      <c r="I238" s="17">
        <v>26.55367231638418</v>
      </c>
      <c r="J238" s="17">
        <v>30.508474576271187</v>
      </c>
      <c r="K238" s="17">
        <v>20.903954802259886</v>
      </c>
      <c r="L238" s="17">
        <v>77.966101694915253</v>
      </c>
      <c r="M238" s="17">
        <v>51.412429378531073</v>
      </c>
      <c r="N238" s="18" t="s">
        <v>14</v>
      </c>
      <c r="O238" s="4"/>
    </row>
    <row r="239" spans="1:15" hidden="1">
      <c r="A239" s="13">
        <v>6700288</v>
      </c>
      <c r="B239" s="14" t="str">
        <f t="shared" si="8"/>
        <v>670</v>
      </c>
      <c r="C239" s="14" t="str">
        <f t="shared" si="9"/>
        <v>0288</v>
      </c>
      <c r="D239" s="12" t="s">
        <v>94</v>
      </c>
      <c r="E239" s="12" t="s">
        <v>424</v>
      </c>
      <c r="F239" s="12">
        <v>2</v>
      </c>
      <c r="G239" s="17" t="s">
        <v>624</v>
      </c>
      <c r="H239" s="17" t="s">
        <v>624</v>
      </c>
      <c r="I239" s="17" t="s">
        <v>624</v>
      </c>
      <c r="J239" s="17" t="s">
        <v>624</v>
      </c>
      <c r="K239" s="17" t="s">
        <v>624</v>
      </c>
      <c r="L239" s="17" t="s">
        <v>624</v>
      </c>
      <c r="M239" s="17" t="s">
        <v>624</v>
      </c>
      <c r="N239" s="18" t="s">
        <v>13</v>
      </c>
      <c r="O239" s="4"/>
    </row>
    <row r="240" spans="1:15">
      <c r="A240" s="13">
        <v>6713050</v>
      </c>
      <c r="B240" s="14" t="str">
        <f t="shared" si="8"/>
        <v>671</v>
      </c>
      <c r="C240" s="14" t="str">
        <f t="shared" si="9"/>
        <v>3050</v>
      </c>
      <c r="D240" s="12" t="s">
        <v>95</v>
      </c>
      <c r="E240" s="12" t="s">
        <v>425</v>
      </c>
      <c r="F240" s="12">
        <v>122</v>
      </c>
      <c r="G240" s="17">
        <v>510.12295081967216</v>
      </c>
      <c r="H240" s="17">
        <v>27.049180327868854</v>
      </c>
      <c r="I240" s="17">
        <v>33.606557377049178</v>
      </c>
      <c r="J240" s="17">
        <v>33.606557377049178</v>
      </c>
      <c r="K240" s="17">
        <v>5.7377049180327866</v>
      </c>
      <c r="L240" s="17">
        <v>72.950819672131146</v>
      </c>
      <c r="M240" s="17">
        <v>39.344262295081968</v>
      </c>
      <c r="N240" s="18" t="s">
        <v>16</v>
      </c>
      <c r="O240" s="4"/>
    </row>
    <row r="241" spans="1:15">
      <c r="A241" s="13">
        <v>6720299</v>
      </c>
      <c r="B241" s="14" t="str">
        <f t="shared" si="8"/>
        <v>672</v>
      </c>
      <c r="C241" s="14" t="str">
        <f t="shared" si="9"/>
        <v>0299</v>
      </c>
      <c r="D241" s="12" t="s">
        <v>96</v>
      </c>
      <c r="E241" s="12" t="s">
        <v>426</v>
      </c>
      <c r="F241" s="12">
        <v>171</v>
      </c>
      <c r="G241" s="17">
        <v>514.60233918128654</v>
      </c>
      <c r="H241" s="17">
        <v>29.82456140350877</v>
      </c>
      <c r="I241" s="17">
        <v>30.4093567251462</v>
      </c>
      <c r="J241" s="17">
        <v>32.163742690058477</v>
      </c>
      <c r="K241" s="17">
        <v>7.60233918128655</v>
      </c>
      <c r="L241" s="17">
        <v>70.175438596491233</v>
      </c>
      <c r="M241" s="17">
        <v>39.76608187134503</v>
      </c>
      <c r="N241" s="18" t="s">
        <v>22</v>
      </c>
      <c r="O241" s="4"/>
    </row>
    <row r="242" spans="1:15">
      <c r="A242" s="13">
        <v>6733050</v>
      </c>
      <c r="B242" s="14" t="str">
        <f t="shared" si="8"/>
        <v>673</v>
      </c>
      <c r="C242" s="14" t="str">
        <f t="shared" si="9"/>
        <v>3050</v>
      </c>
      <c r="D242" s="12" t="s">
        <v>97</v>
      </c>
      <c r="E242" s="12" t="s">
        <v>427</v>
      </c>
      <c r="F242" s="12">
        <v>107</v>
      </c>
      <c r="G242" s="17">
        <v>508.0841121495327</v>
      </c>
      <c r="H242" s="17">
        <v>30.841121495327101</v>
      </c>
      <c r="I242" s="17">
        <v>32.710280373831779</v>
      </c>
      <c r="J242" s="17">
        <v>30.841121495327101</v>
      </c>
      <c r="K242" s="17">
        <v>5.6074766355140184</v>
      </c>
      <c r="L242" s="17">
        <v>69.158878504672899</v>
      </c>
      <c r="M242" s="17">
        <v>36.44859813084112</v>
      </c>
      <c r="N242" s="18" t="s">
        <v>14</v>
      </c>
      <c r="O242" s="4"/>
    </row>
    <row r="243" spans="1:15">
      <c r="A243" s="13">
        <v>6740110</v>
      </c>
      <c r="B243" s="14" t="str">
        <f t="shared" si="8"/>
        <v>674</v>
      </c>
      <c r="C243" s="14" t="str">
        <f t="shared" si="9"/>
        <v>0110</v>
      </c>
      <c r="D243" s="12" t="s">
        <v>98</v>
      </c>
      <c r="E243" s="12" t="s">
        <v>428</v>
      </c>
      <c r="F243" s="12">
        <v>69</v>
      </c>
      <c r="G243" s="17">
        <v>560.304347826087</v>
      </c>
      <c r="H243" s="17">
        <v>4.3478260869565215</v>
      </c>
      <c r="I243" s="17">
        <v>17.391304347826086</v>
      </c>
      <c r="J243" s="17">
        <v>62.318840579710148</v>
      </c>
      <c r="K243" s="17">
        <v>15.942028985507246</v>
      </c>
      <c r="L243" s="17">
        <v>95.652173913043484</v>
      </c>
      <c r="M243" s="17">
        <v>78.260869565217391</v>
      </c>
      <c r="N243" s="18" t="s">
        <v>22</v>
      </c>
      <c r="O243" s="4"/>
    </row>
    <row r="244" spans="1:15">
      <c r="A244" s="13">
        <v>6750101</v>
      </c>
      <c r="B244" s="14" t="str">
        <f t="shared" si="8"/>
        <v>675</v>
      </c>
      <c r="C244" s="14" t="str">
        <f t="shared" si="9"/>
        <v>0101</v>
      </c>
      <c r="D244" s="12" t="s">
        <v>99</v>
      </c>
      <c r="E244" s="12" t="s">
        <v>429</v>
      </c>
      <c r="F244" s="12">
        <v>231</v>
      </c>
      <c r="G244" s="17">
        <v>561.30735930735932</v>
      </c>
      <c r="H244" s="17">
        <v>3.4632034632034632</v>
      </c>
      <c r="I244" s="17">
        <v>22.943722943722943</v>
      </c>
      <c r="J244" s="17">
        <v>57.575757575757578</v>
      </c>
      <c r="K244" s="17">
        <v>16.017316017316016</v>
      </c>
      <c r="L244" s="17">
        <v>96.53679653679653</v>
      </c>
      <c r="M244" s="17">
        <v>73.593073593073598</v>
      </c>
      <c r="N244" s="18" t="s">
        <v>21</v>
      </c>
      <c r="O244" s="4"/>
    </row>
    <row r="245" spans="1:15">
      <c r="A245" s="13">
        <v>6750104</v>
      </c>
      <c r="B245" s="14" t="str">
        <f t="shared" si="8"/>
        <v>675</v>
      </c>
      <c r="C245" s="14" t="str">
        <f t="shared" si="9"/>
        <v>0104</v>
      </c>
      <c r="D245" s="12" t="s">
        <v>99</v>
      </c>
      <c r="E245" s="12" t="s">
        <v>430</v>
      </c>
      <c r="F245" s="12">
        <v>127</v>
      </c>
      <c r="G245" s="17">
        <v>495.08661417322833</v>
      </c>
      <c r="H245" s="17">
        <v>39.370078740157481</v>
      </c>
      <c r="I245" s="17">
        <v>37.795275590551178</v>
      </c>
      <c r="J245" s="17">
        <v>21.259842519685041</v>
      </c>
      <c r="K245" s="17">
        <v>1.5748031496062993</v>
      </c>
      <c r="L245" s="17">
        <v>60.629921259842519</v>
      </c>
      <c r="M245" s="17">
        <v>22.834645669291337</v>
      </c>
      <c r="N245" s="18" t="s">
        <v>21</v>
      </c>
      <c r="O245" s="4"/>
    </row>
    <row r="246" spans="1:15">
      <c r="A246" s="13">
        <v>6750105</v>
      </c>
      <c r="B246" s="14" t="str">
        <f t="shared" si="8"/>
        <v>675</v>
      </c>
      <c r="C246" s="14" t="str">
        <f t="shared" si="9"/>
        <v>0105</v>
      </c>
      <c r="D246" s="12" t="s">
        <v>99</v>
      </c>
      <c r="E246" s="12" t="s">
        <v>431</v>
      </c>
      <c r="F246" s="12">
        <v>236</v>
      </c>
      <c r="G246" s="17">
        <v>536.95338983050851</v>
      </c>
      <c r="H246" s="17">
        <v>20.338983050847457</v>
      </c>
      <c r="I246" s="17">
        <v>25.423728813559322</v>
      </c>
      <c r="J246" s="17">
        <v>37.711864406779661</v>
      </c>
      <c r="K246" s="17">
        <v>16.525423728813561</v>
      </c>
      <c r="L246" s="17">
        <v>79.66101694915254</v>
      </c>
      <c r="M246" s="17">
        <v>54.237288135593218</v>
      </c>
      <c r="N246" s="18" t="s">
        <v>21</v>
      </c>
      <c r="O246" s="4"/>
    </row>
    <row r="247" spans="1:15">
      <c r="A247" s="13">
        <v>6750214</v>
      </c>
      <c r="B247" s="14" t="str">
        <f t="shared" si="8"/>
        <v>675</v>
      </c>
      <c r="C247" s="14" t="str">
        <f t="shared" si="9"/>
        <v>0214</v>
      </c>
      <c r="D247" s="12" t="s">
        <v>99</v>
      </c>
      <c r="E247" s="12" t="s">
        <v>432</v>
      </c>
      <c r="F247" s="12">
        <v>147</v>
      </c>
      <c r="G247" s="17">
        <v>501.64625850340138</v>
      </c>
      <c r="H247" s="17">
        <v>31.292517006802722</v>
      </c>
      <c r="I247" s="17">
        <v>38.095238095238095</v>
      </c>
      <c r="J247" s="17">
        <v>24.489795918367346</v>
      </c>
      <c r="K247" s="17">
        <v>6.1224489795918364</v>
      </c>
      <c r="L247" s="17">
        <v>68.707482993197274</v>
      </c>
      <c r="M247" s="17">
        <v>30.612244897959183</v>
      </c>
      <c r="N247" s="18" t="s">
        <v>21</v>
      </c>
      <c r="O247" s="4"/>
    </row>
    <row r="248" spans="1:15">
      <c r="A248" s="13">
        <v>6750295</v>
      </c>
      <c r="B248" s="14" t="str">
        <f t="shared" si="8"/>
        <v>675</v>
      </c>
      <c r="C248" s="14" t="str">
        <f t="shared" si="9"/>
        <v>0295</v>
      </c>
      <c r="D248" s="12" t="s">
        <v>99</v>
      </c>
      <c r="E248" s="12" t="s">
        <v>433</v>
      </c>
      <c r="F248" s="12">
        <v>189</v>
      </c>
      <c r="G248" s="17">
        <v>512.01587301587301</v>
      </c>
      <c r="H248" s="17">
        <v>26.455026455026456</v>
      </c>
      <c r="I248" s="17">
        <v>31.746031746031747</v>
      </c>
      <c r="J248" s="17">
        <v>35.449735449735449</v>
      </c>
      <c r="K248" s="17">
        <v>6.3492063492063489</v>
      </c>
      <c r="L248" s="17">
        <v>73.544973544973544</v>
      </c>
      <c r="M248" s="17">
        <v>41.798941798941797</v>
      </c>
      <c r="N248" s="18" t="s">
        <v>21</v>
      </c>
      <c r="O248" s="4"/>
    </row>
    <row r="249" spans="1:15">
      <c r="A249" s="13">
        <v>6750307</v>
      </c>
      <c r="B249" s="14" t="str">
        <f t="shared" si="8"/>
        <v>675</v>
      </c>
      <c r="C249" s="14" t="str">
        <f t="shared" si="9"/>
        <v>0307</v>
      </c>
      <c r="D249" s="12" t="s">
        <v>99</v>
      </c>
      <c r="E249" s="12" t="s">
        <v>434</v>
      </c>
      <c r="F249" s="12">
        <v>134</v>
      </c>
      <c r="G249" s="17">
        <v>534.8656716417911</v>
      </c>
      <c r="H249" s="17">
        <v>12.686567164179104</v>
      </c>
      <c r="I249" s="17">
        <v>28.35820895522388</v>
      </c>
      <c r="J249" s="17">
        <v>52.238805970149251</v>
      </c>
      <c r="K249" s="17">
        <v>6.7164179104477615</v>
      </c>
      <c r="L249" s="17">
        <v>87.31343283582089</v>
      </c>
      <c r="M249" s="17">
        <v>58.955223880597018</v>
      </c>
      <c r="N249" s="18" t="s">
        <v>21</v>
      </c>
      <c r="O249" s="4"/>
    </row>
    <row r="250" spans="1:15">
      <c r="A250" s="13">
        <v>6750315</v>
      </c>
      <c r="B250" s="14" t="str">
        <f t="shared" si="8"/>
        <v>675</v>
      </c>
      <c r="C250" s="14" t="str">
        <f t="shared" si="9"/>
        <v>0315</v>
      </c>
      <c r="D250" s="12" t="s">
        <v>99</v>
      </c>
      <c r="E250" s="12" t="s">
        <v>435</v>
      </c>
      <c r="F250" s="12">
        <v>136</v>
      </c>
      <c r="G250" s="17">
        <v>505.58823529411762</v>
      </c>
      <c r="H250" s="17">
        <v>30.147058823529413</v>
      </c>
      <c r="I250" s="17">
        <v>31.617647058823529</v>
      </c>
      <c r="J250" s="17">
        <v>36.764705882352942</v>
      </c>
      <c r="K250" s="17">
        <v>1.4705882352941178</v>
      </c>
      <c r="L250" s="17">
        <v>69.852941176470594</v>
      </c>
      <c r="M250" s="17">
        <v>38.235294117647058</v>
      </c>
      <c r="N250" s="18" t="s">
        <v>21</v>
      </c>
      <c r="O250" s="4"/>
    </row>
    <row r="251" spans="1:15">
      <c r="A251" s="13">
        <v>6750391</v>
      </c>
      <c r="B251" s="14" t="str">
        <f t="shared" si="8"/>
        <v>675</v>
      </c>
      <c r="C251" s="14" t="str">
        <f t="shared" si="9"/>
        <v>0391</v>
      </c>
      <c r="D251" s="12" t="s">
        <v>99</v>
      </c>
      <c r="E251" s="12" t="s">
        <v>436</v>
      </c>
      <c r="F251" s="12">
        <v>165</v>
      </c>
      <c r="G251" s="17">
        <v>478.85454545454547</v>
      </c>
      <c r="H251" s="17">
        <v>47.878787878787875</v>
      </c>
      <c r="I251" s="17">
        <v>35.151515151515149</v>
      </c>
      <c r="J251" s="17">
        <v>16.363636363636363</v>
      </c>
      <c r="K251" s="17">
        <v>0.60606060606060608</v>
      </c>
      <c r="L251" s="17">
        <v>52.121212121212125</v>
      </c>
      <c r="M251" s="17">
        <v>16.969696969696969</v>
      </c>
      <c r="N251" s="18" t="s">
        <v>21</v>
      </c>
      <c r="O251" s="4"/>
    </row>
    <row r="252" spans="1:15">
      <c r="A252" s="13">
        <v>6750408</v>
      </c>
      <c r="B252" s="14" t="str">
        <f t="shared" si="8"/>
        <v>675</v>
      </c>
      <c r="C252" s="14" t="str">
        <f t="shared" si="9"/>
        <v>0408</v>
      </c>
      <c r="D252" s="12" t="s">
        <v>99</v>
      </c>
      <c r="E252" s="12" t="s">
        <v>220</v>
      </c>
      <c r="F252" s="12">
        <v>220</v>
      </c>
      <c r="G252" s="17">
        <v>512.5</v>
      </c>
      <c r="H252" s="17">
        <v>28.181818181818183</v>
      </c>
      <c r="I252" s="17">
        <v>32.727272727272727</v>
      </c>
      <c r="J252" s="17">
        <v>31.818181818181817</v>
      </c>
      <c r="K252" s="17">
        <v>7.2727272727272725</v>
      </c>
      <c r="L252" s="17">
        <v>71.818181818181813</v>
      </c>
      <c r="M252" s="17">
        <v>39.090909090909093</v>
      </c>
      <c r="N252" s="18" t="s">
        <v>21</v>
      </c>
      <c r="O252" s="4"/>
    </row>
    <row r="253" spans="1:15">
      <c r="A253" s="13">
        <v>6750804</v>
      </c>
      <c r="B253" s="14" t="str">
        <f t="shared" si="8"/>
        <v>675</v>
      </c>
      <c r="C253" s="14" t="str">
        <f t="shared" si="9"/>
        <v>0804</v>
      </c>
      <c r="D253" s="12" t="s">
        <v>99</v>
      </c>
      <c r="E253" s="12" t="s">
        <v>437</v>
      </c>
      <c r="F253" s="12">
        <v>44</v>
      </c>
      <c r="G253" s="17">
        <v>459.59090909090907</v>
      </c>
      <c r="H253" s="17">
        <v>68.181818181818187</v>
      </c>
      <c r="I253" s="17">
        <v>22.727272727272727</v>
      </c>
      <c r="J253" s="17">
        <v>6.8181818181818183</v>
      </c>
      <c r="K253" s="17">
        <v>2.2727272727272729</v>
      </c>
      <c r="L253" s="17">
        <v>31.818181818181817</v>
      </c>
      <c r="M253" s="17">
        <v>9.0909090909090917</v>
      </c>
      <c r="N253" s="18" t="s">
        <v>21</v>
      </c>
      <c r="O253" s="4"/>
    </row>
    <row r="254" spans="1:15">
      <c r="A254" s="13">
        <v>6753050</v>
      </c>
      <c r="B254" s="14" t="str">
        <f t="shared" si="8"/>
        <v>675</v>
      </c>
      <c r="C254" s="14" t="str">
        <f t="shared" si="9"/>
        <v>3050</v>
      </c>
      <c r="D254" s="12" t="s">
        <v>99</v>
      </c>
      <c r="E254" s="12" t="s">
        <v>438</v>
      </c>
      <c r="F254" s="12">
        <v>122</v>
      </c>
      <c r="G254" s="17">
        <v>513.04918032786884</v>
      </c>
      <c r="H254" s="17">
        <v>29.508196721311474</v>
      </c>
      <c r="I254" s="17">
        <v>33.606557377049178</v>
      </c>
      <c r="J254" s="17">
        <v>25.409836065573771</v>
      </c>
      <c r="K254" s="17">
        <v>11.475409836065573</v>
      </c>
      <c r="L254" s="17">
        <v>70.491803278688522</v>
      </c>
      <c r="M254" s="17">
        <v>36.885245901639344</v>
      </c>
      <c r="N254" s="18" t="s">
        <v>21</v>
      </c>
      <c r="O254" s="4"/>
    </row>
    <row r="255" spans="1:15">
      <c r="A255" s="13">
        <v>6760111</v>
      </c>
      <c r="B255" s="14" t="str">
        <f t="shared" si="8"/>
        <v>676</v>
      </c>
      <c r="C255" s="14" t="str">
        <f t="shared" si="9"/>
        <v>0111</v>
      </c>
      <c r="D255" s="12" t="s">
        <v>100</v>
      </c>
      <c r="E255" s="12" t="s">
        <v>439</v>
      </c>
      <c r="F255" s="12">
        <v>79</v>
      </c>
      <c r="G255" s="17">
        <v>551.16455696202536</v>
      </c>
      <c r="H255" s="17">
        <v>12.658227848101266</v>
      </c>
      <c r="I255" s="17">
        <v>21.518987341772153</v>
      </c>
      <c r="J255" s="17">
        <v>49.367088607594937</v>
      </c>
      <c r="K255" s="17">
        <v>16.455696202531644</v>
      </c>
      <c r="L255" s="17">
        <v>87.341772151898738</v>
      </c>
      <c r="M255" s="17">
        <v>65.822784810126578</v>
      </c>
      <c r="N255" s="18" t="s">
        <v>18</v>
      </c>
      <c r="O255" s="4"/>
    </row>
    <row r="256" spans="1:15">
      <c r="A256" s="13">
        <v>6760116</v>
      </c>
      <c r="B256" s="14" t="str">
        <f t="shared" si="8"/>
        <v>676</v>
      </c>
      <c r="C256" s="14" t="str">
        <f t="shared" si="9"/>
        <v>0116</v>
      </c>
      <c r="D256" s="12" t="s">
        <v>100</v>
      </c>
      <c r="E256" s="12" t="s">
        <v>440</v>
      </c>
      <c r="F256" s="12">
        <v>11</v>
      </c>
      <c r="G256" s="17">
        <v>446.09090909090907</v>
      </c>
      <c r="H256" s="17">
        <v>63.636363636363633</v>
      </c>
      <c r="I256" s="17">
        <v>27.272727272727273</v>
      </c>
      <c r="J256" s="17">
        <v>9.0909090909090917</v>
      </c>
      <c r="K256" s="17">
        <v>0</v>
      </c>
      <c r="L256" s="17">
        <v>36.363636363636367</v>
      </c>
      <c r="M256" s="17">
        <v>9.0909090909090917</v>
      </c>
      <c r="N256" s="18" t="s">
        <v>18</v>
      </c>
      <c r="O256" s="4"/>
    </row>
    <row r="257" spans="1:15">
      <c r="A257" s="13">
        <v>6760192</v>
      </c>
      <c r="B257" s="14" t="str">
        <f t="shared" si="8"/>
        <v>676</v>
      </c>
      <c r="C257" s="14" t="str">
        <f t="shared" si="9"/>
        <v>0192</v>
      </c>
      <c r="D257" s="12" t="s">
        <v>100</v>
      </c>
      <c r="E257" s="12" t="s">
        <v>441</v>
      </c>
      <c r="F257" s="12">
        <v>143</v>
      </c>
      <c r="G257" s="17">
        <v>542.37062937062933</v>
      </c>
      <c r="H257" s="17">
        <v>13.986013986013987</v>
      </c>
      <c r="I257" s="17">
        <v>28.67132867132867</v>
      </c>
      <c r="J257" s="17">
        <v>44.055944055944053</v>
      </c>
      <c r="K257" s="17">
        <v>13.286713286713287</v>
      </c>
      <c r="L257" s="17">
        <v>86.013986013986013</v>
      </c>
      <c r="M257" s="17">
        <v>57.34265734265734</v>
      </c>
      <c r="N257" s="18" t="s">
        <v>18</v>
      </c>
      <c r="O257" s="4"/>
    </row>
    <row r="258" spans="1:15">
      <c r="A258" s="13">
        <v>6761054</v>
      </c>
      <c r="B258" s="14" t="str">
        <f t="shared" si="8"/>
        <v>676</v>
      </c>
      <c r="C258" s="14" t="str">
        <f t="shared" si="9"/>
        <v>1054</v>
      </c>
      <c r="D258" s="12" t="s">
        <v>100</v>
      </c>
      <c r="E258" s="12" t="s">
        <v>442</v>
      </c>
      <c r="F258" s="12">
        <v>124</v>
      </c>
      <c r="G258" s="17">
        <v>493.40322580645159</v>
      </c>
      <c r="H258" s="17">
        <v>45.967741935483872</v>
      </c>
      <c r="I258" s="17">
        <v>27.419354838709676</v>
      </c>
      <c r="J258" s="17">
        <v>21.774193548387096</v>
      </c>
      <c r="K258" s="17">
        <v>4.838709677419355</v>
      </c>
      <c r="L258" s="17">
        <v>54.032258064516128</v>
      </c>
      <c r="M258" s="17">
        <v>26.612903225806452</v>
      </c>
      <c r="N258" s="18" t="s">
        <v>18</v>
      </c>
      <c r="O258" s="4"/>
    </row>
    <row r="259" spans="1:15">
      <c r="A259" s="13">
        <v>6762052</v>
      </c>
      <c r="B259" s="14" t="str">
        <f t="shared" si="8"/>
        <v>676</v>
      </c>
      <c r="C259" s="14" t="str">
        <f t="shared" si="9"/>
        <v>2052</v>
      </c>
      <c r="D259" s="12" t="s">
        <v>100</v>
      </c>
      <c r="E259" s="12" t="s">
        <v>443</v>
      </c>
      <c r="F259" s="12">
        <v>181</v>
      </c>
      <c r="G259" s="17">
        <v>510.73480662983428</v>
      </c>
      <c r="H259" s="17">
        <v>35.35911602209945</v>
      </c>
      <c r="I259" s="17">
        <v>24.30939226519337</v>
      </c>
      <c r="J259" s="17">
        <v>29.281767955801104</v>
      </c>
      <c r="K259" s="17">
        <v>11.049723756906078</v>
      </c>
      <c r="L259" s="17">
        <v>64.640883977900558</v>
      </c>
      <c r="M259" s="17">
        <v>40.331491712707184</v>
      </c>
      <c r="N259" s="18" t="s">
        <v>18</v>
      </c>
      <c r="O259" s="4"/>
    </row>
    <row r="260" spans="1:15">
      <c r="A260" s="13">
        <v>6764056</v>
      </c>
      <c r="B260" s="14" t="str">
        <f t="shared" ref="B260:B323" si="10">LEFT(A260,3)</f>
        <v>676</v>
      </c>
      <c r="C260" s="14" t="str">
        <f t="shared" ref="C260:C323" si="11">SUBSTITUTE(A260,B260,"")</f>
        <v>4056</v>
      </c>
      <c r="D260" s="12" t="s">
        <v>100</v>
      </c>
      <c r="E260" s="12" t="s">
        <v>444</v>
      </c>
      <c r="F260" s="12">
        <v>206</v>
      </c>
      <c r="G260" s="17">
        <v>486.80097087378641</v>
      </c>
      <c r="H260" s="17">
        <v>43.689320388349515</v>
      </c>
      <c r="I260" s="17">
        <v>33.495145631067963</v>
      </c>
      <c r="J260" s="17">
        <v>18.932038834951456</v>
      </c>
      <c r="K260" s="17">
        <v>3.883495145631068</v>
      </c>
      <c r="L260" s="17">
        <v>56.310679611650485</v>
      </c>
      <c r="M260" s="17">
        <v>22.815533980582526</v>
      </c>
      <c r="N260" s="18" t="s">
        <v>18</v>
      </c>
      <c r="O260" s="4"/>
    </row>
    <row r="261" spans="1:15">
      <c r="A261" s="13">
        <v>6772050</v>
      </c>
      <c r="B261" s="14" t="str">
        <f t="shared" si="10"/>
        <v>677</v>
      </c>
      <c r="C261" s="14" t="str">
        <f t="shared" si="11"/>
        <v>2050</v>
      </c>
      <c r="D261" s="12" t="s">
        <v>101</v>
      </c>
      <c r="E261" s="12" t="s">
        <v>445</v>
      </c>
      <c r="F261" s="12">
        <v>44</v>
      </c>
      <c r="G261" s="17">
        <v>511.06818181818181</v>
      </c>
      <c r="H261" s="17">
        <v>29.545454545454547</v>
      </c>
      <c r="I261" s="17">
        <v>38.636363636363633</v>
      </c>
      <c r="J261" s="17">
        <v>25</v>
      </c>
      <c r="K261" s="17">
        <v>6.8181818181818183</v>
      </c>
      <c r="L261" s="17">
        <v>70.454545454545453</v>
      </c>
      <c r="M261" s="17">
        <v>31.818181818181817</v>
      </c>
      <c r="N261" s="18" t="s">
        <v>17</v>
      </c>
      <c r="O261" s="4"/>
    </row>
    <row r="262" spans="1:15">
      <c r="A262" s="13">
        <v>6780107</v>
      </c>
      <c r="B262" s="14" t="str">
        <f t="shared" si="10"/>
        <v>678</v>
      </c>
      <c r="C262" s="14" t="str">
        <f t="shared" si="11"/>
        <v>0107</v>
      </c>
      <c r="D262" s="12" t="s">
        <v>102</v>
      </c>
      <c r="E262" s="12" t="s">
        <v>446</v>
      </c>
      <c r="F262" s="12">
        <v>152</v>
      </c>
      <c r="G262" s="17">
        <v>526.3223684210526</v>
      </c>
      <c r="H262" s="17">
        <v>22.368421052631579</v>
      </c>
      <c r="I262" s="17">
        <v>27.631578947368421</v>
      </c>
      <c r="J262" s="17">
        <v>42.10526315789474</v>
      </c>
      <c r="K262" s="17">
        <v>7.8947368421052628</v>
      </c>
      <c r="L262" s="17">
        <v>77.631578947368425</v>
      </c>
      <c r="M262" s="17">
        <v>50</v>
      </c>
      <c r="N262" s="18" t="s">
        <v>15</v>
      </c>
      <c r="O262" s="4"/>
    </row>
    <row r="263" spans="1:15">
      <c r="A263" s="13">
        <v>6780191</v>
      </c>
      <c r="B263" s="14" t="str">
        <f t="shared" si="10"/>
        <v>678</v>
      </c>
      <c r="C263" s="14" t="str">
        <f t="shared" si="11"/>
        <v>0191</v>
      </c>
      <c r="D263" s="12" t="s">
        <v>102</v>
      </c>
      <c r="E263" s="12" t="s">
        <v>447</v>
      </c>
      <c r="F263" s="12">
        <v>59</v>
      </c>
      <c r="G263" s="17">
        <v>587.5593220338983</v>
      </c>
      <c r="H263" s="17">
        <v>5.0847457627118642</v>
      </c>
      <c r="I263" s="17">
        <v>11.864406779661017</v>
      </c>
      <c r="J263" s="17">
        <v>44.067796610169495</v>
      </c>
      <c r="K263" s="17">
        <v>38.983050847457626</v>
      </c>
      <c r="L263" s="17">
        <v>94.915254237288138</v>
      </c>
      <c r="M263" s="17">
        <v>83.050847457627114</v>
      </c>
      <c r="N263" s="18" t="s">
        <v>15</v>
      </c>
      <c r="O263" s="4"/>
    </row>
    <row r="264" spans="1:15">
      <c r="A264" s="13">
        <v>6790108</v>
      </c>
      <c r="B264" s="14" t="str">
        <f t="shared" si="10"/>
        <v>679</v>
      </c>
      <c r="C264" s="14" t="str">
        <f t="shared" si="11"/>
        <v>0108</v>
      </c>
      <c r="D264" s="12" t="s">
        <v>103</v>
      </c>
      <c r="E264" s="12" t="s">
        <v>448</v>
      </c>
      <c r="F264" s="12">
        <v>15</v>
      </c>
      <c r="G264" s="17">
        <v>473.6</v>
      </c>
      <c r="H264" s="17">
        <v>46.666666666666664</v>
      </c>
      <c r="I264" s="17">
        <v>33.333333333333336</v>
      </c>
      <c r="J264" s="17">
        <v>20</v>
      </c>
      <c r="K264" s="17">
        <v>0</v>
      </c>
      <c r="L264" s="17">
        <v>53.333333333333336</v>
      </c>
      <c r="M264" s="17">
        <v>20</v>
      </c>
      <c r="N264" s="18" t="s">
        <v>18</v>
      </c>
      <c r="O264" s="4"/>
    </row>
    <row r="265" spans="1:15">
      <c r="A265" s="13">
        <v>6800199</v>
      </c>
      <c r="B265" s="14" t="str">
        <f t="shared" si="10"/>
        <v>680</v>
      </c>
      <c r="C265" s="14" t="str">
        <f t="shared" si="11"/>
        <v>0199</v>
      </c>
      <c r="D265" s="12" t="s">
        <v>104</v>
      </c>
      <c r="E265" s="12" t="s">
        <v>449</v>
      </c>
      <c r="F265" s="12">
        <v>96</v>
      </c>
      <c r="G265" s="17">
        <v>502.75</v>
      </c>
      <c r="H265" s="17">
        <v>32.291666666666664</v>
      </c>
      <c r="I265" s="17">
        <v>34.375</v>
      </c>
      <c r="J265" s="17">
        <v>31.25</v>
      </c>
      <c r="K265" s="17">
        <v>2.0833333333333335</v>
      </c>
      <c r="L265" s="17">
        <v>67.708333333333329</v>
      </c>
      <c r="M265" s="17">
        <v>33.333333333333336</v>
      </c>
      <c r="N265" s="18" t="s">
        <v>10</v>
      </c>
      <c r="O265" s="4"/>
    </row>
    <row r="266" spans="1:15">
      <c r="A266" s="13">
        <v>6810196</v>
      </c>
      <c r="B266" s="14" t="str">
        <f t="shared" si="10"/>
        <v>681</v>
      </c>
      <c r="C266" s="14" t="str">
        <f t="shared" si="11"/>
        <v>0196</v>
      </c>
      <c r="D266" s="12" t="s">
        <v>105</v>
      </c>
      <c r="E266" s="12" t="s">
        <v>450</v>
      </c>
      <c r="F266" s="12">
        <v>96</v>
      </c>
      <c r="G266" s="17">
        <v>457.85416666666669</v>
      </c>
      <c r="H266" s="17">
        <v>67.708333333333329</v>
      </c>
      <c r="I266" s="17">
        <v>25</v>
      </c>
      <c r="J266" s="17">
        <v>7.291666666666667</v>
      </c>
      <c r="K266" s="17">
        <v>0</v>
      </c>
      <c r="L266" s="17">
        <v>32.291666666666664</v>
      </c>
      <c r="M266" s="17">
        <v>7.291666666666667</v>
      </c>
      <c r="N266" s="18" t="s">
        <v>20</v>
      </c>
      <c r="O266" s="4"/>
    </row>
    <row r="267" spans="1:15" hidden="1">
      <c r="A267" s="13">
        <v>6820201</v>
      </c>
      <c r="B267" s="14" t="str">
        <f t="shared" si="10"/>
        <v>682</v>
      </c>
      <c r="C267" s="14" t="str">
        <f t="shared" si="11"/>
        <v>0201</v>
      </c>
      <c r="D267" s="12" t="s">
        <v>106</v>
      </c>
      <c r="E267" s="12" t="s">
        <v>451</v>
      </c>
      <c r="F267" s="12">
        <v>2</v>
      </c>
      <c r="G267" s="17" t="s">
        <v>624</v>
      </c>
      <c r="H267" s="17" t="s">
        <v>624</v>
      </c>
      <c r="I267" s="17" t="s">
        <v>624</v>
      </c>
      <c r="J267" s="17" t="s">
        <v>624</v>
      </c>
      <c r="K267" s="17" t="s">
        <v>624</v>
      </c>
      <c r="L267" s="17" t="s">
        <v>624</v>
      </c>
      <c r="M267" s="17" t="s">
        <v>624</v>
      </c>
      <c r="N267" s="18" t="s">
        <v>20</v>
      </c>
      <c r="O267" s="4"/>
    </row>
    <row r="268" spans="1:15">
      <c r="A268" s="13">
        <v>6830201</v>
      </c>
      <c r="B268" s="14" t="str">
        <f t="shared" si="10"/>
        <v>683</v>
      </c>
      <c r="C268" s="14" t="str">
        <f t="shared" si="11"/>
        <v>0201</v>
      </c>
      <c r="D268" s="12" t="s">
        <v>107</v>
      </c>
      <c r="E268" s="12" t="s">
        <v>452</v>
      </c>
      <c r="F268" s="12">
        <v>54</v>
      </c>
      <c r="G268" s="17">
        <v>462.22222222222223</v>
      </c>
      <c r="H268" s="17">
        <v>59.25925925925926</v>
      </c>
      <c r="I268" s="17">
        <v>29.62962962962963</v>
      </c>
      <c r="J268" s="17">
        <v>11.111111111111111</v>
      </c>
      <c r="K268" s="17">
        <v>0</v>
      </c>
      <c r="L268" s="17">
        <v>40.74074074074074</v>
      </c>
      <c r="M268" s="17">
        <v>11.111111111111111</v>
      </c>
      <c r="N268" s="18" t="s">
        <v>13</v>
      </c>
      <c r="O268" s="4"/>
    </row>
    <row r="269" spans="1:15">
      <c r="A269" s="13">
        <v>6840192</v>
      </c>
      <c r="B269" s="14" t="str">
        <f t="shared" si="10"/>
        <v>684</v>
      </c>
      <c r="C269" s="14" t="str">
        <f t="shared" si="11"/>
        <v>0192</v>
      </c>
      <c r="D269" s="12" t="s">
        <v>108</v>
      </c>
      <c r="E269" s="12" t="s">
        <v>453</v>
      </c>
      <c r="F269" s="12">
        <v>198</v>
      </c>
      <c r="G269" s="17">
        <v>519.71717171717171</v>
      </c>
      <c r="H269" s="17">
        <v>21.717171717171716</v>
      </c>
      <c r="I269" s="17">
        <v>32.323232323232325</v>
      </c>
      <c r="J269" s="17">
        <v>39.393939393939391</v>
      </c>
      <c r="K269" s="17">
        <v>6.5656565656565657</v>
      </c>
      <c r="L269" s="17">
        <v>78.282828282828277</v>
      </c>
      <c r="M269" s="17">
        <v>45.959595959595958</v>
      </c>
      <c r="N269" s="18" t="s">
        <v>18</v>
      </c>
      <c r="O269" s="4"/>
    </row>
    <row r="270" spans="1:15">
      <c r="A270" s="13">
        <v>6850175</v>
      </c>
      <c r="B270" s="14" t="str">
        <f t="shared" si="10"/>
        <v>685</v>
      </c>
      <c r="C270" s="14" t="str">
        <f t="shared" si="11"/>
        <v>0175</v>
      </c>
      <c r="D270" s="12" t="s">
        <v>109</v>
      </c>
      <c r="E270" s="12" t="s">
        <v>454</v>
      </c>
      <c r="F270" s="12">
        <v>14</v>
      </c>
      <c r="G270" s="17">
        <v>497.5</v>
      </c>
      <c r="H270" s="17">
        <v>50</v>
      </c>
      <c r="I270" s="17">
        <v>7.1428571428571432</v>
      </c>
      <c r="J270" s="17">
        <v>35.714285714285715</v>
      </c>
      <c r="K270" s="17">
        <v>7.1428571428571432</v>
      </c>
      <c r="L270" s="17">
        <v>50</v>
      </c>
      <c r="M270" s="17">
        <v>42.857142857142854</v>
      </c>
      <c r="N270" s="18" t="s">
        <v>21</v>
      </c>
      <c r="O270" s="4"/>
    </row>
    <row r="271" spans="1:15">
      <c r="A271" s="13">
        <v>6860201</v>
      </c>
      <c r="B271" s="14" t="str">
        <f t="shared" si="10"/>
        <v>686</v>
      </c>
      <c r="C271" s="14" t="str">
        <f t="shared" si="11"/>
        <v>0201</v>
      </c>
      <c r="D271" s="12" t="s">
        <v>110</v>
      </c>
      <c r="E271" s="12" t="s">
        <v>455</v>
      </c>
      <c r="F271" s="12">
        <v>22</v>
      </c>
      <c r="G271" s="17">
        <v>527.40909090909088</v>
      </c>
      <c r="H271" s="17">
        <v>27.272727272727273</v>
      </c>
      <c r="I271" s="17">
        <v>13.636363636363637</v>
      </c>
      <c r="J271" s="17">
        <v>50</v>
      </c>
      <c r="K271" s="17">
        <v>9.0909090909090917</v>
      </c>
      <c r="L271" s="17">
        <v>72.727272727272734</v>
      </c>
      <c r="M271" s="17">
        <v>59.090909090909093</v>
      </c>
      <c r="N271" s="18" t="s">
        <v>17</v>
      </c>
      <c r="O271" s="4"/>
    </row>
    <row r="272" spans="1:15">
      <c r="A272" s="13">
        <v>6870110</v>
      </c>
      <c r="B272" s="14" t="str">
        <f t="shared" si="10"/>
        <v>687</v>
      </c>
      <c r="C272" s="14" t="str">
        <f t="shared" si="11"/>
        <v>0110</v>
      </c>
      <c r="D272" s="12" t="s">
        <v>111</v>
      </c>
      <c r="E272" s="12" t="s">
        <v>456</v>
      </c>
      <c r="F272" s="12">
        <v>198</v>
      </c>
      <c r="G272" s="17">
        <v>528.81818181818187</v>
      </c>
      <c r="H272" s="17">
        <v>22.727272727272727</v>
      </c>
      <c r="I272" s="17">
        <v>28.282828282828284</v>
      </c>
      <c r="J272" s="17">
        <v>36.868686868686872</v>
      </c>
      <c r="K272" s="17">
        <v>12.121212121212121</v>
      </c>
      <c r="L272" s="17">
        <v>77.272727272727266</v>
      </c>
      <c r="M272" s="17">
        <v>48.98989898989899</v>
      </c>
      <c r="N272" s="18" t="s">
        <v>19</v>
      </c>
      <c r="O272" s="4"/>
    </row>
    <row r="273" spans="1:15">
      <c r="A273" s="13">
        <v>6870197</v>
      </c>
      <c r="B273" s="14" t="str">
        <f t="shared" si="10"/>
        <v>687</v>
      </c>
      <c r="C273" s="14" t="str">
        <f t="shared" si="11"/>
        <v>0197</v>
      </c>
      <c r="D273" s="12" t="s">
        <v>111</v>
      </c>
      <c r="E273" s="12" t="s">
        <v>457</v>
      </c>
      <c r="F273" s="12">
        <v>126</v>
      </c>
      <c r="G273" s="17">
        <v>519.41269841269843</v>
      </c>
      <c r="H273" s="17">
        <v>19.047619047619047</v>
      </c>
      <c r="I273" s="17">
        <v>36.507936507936506</v>
      </c>
      <c r="J273" s="17">
        <v>38.888888888888886</v>
      </c>
      <c r="K273" s="17">
        <v>5.5555555555555554</v>
      </c>
      <c r="L273" s="17">
        <v>80.952380952380949</v>
      </c>
      <c r="M273" s="17">
        <v>44.444444444444443</v>
      </c>
      <c r="N273" s="18" t="s">
        <v>19</v>
      </c>
      <c r="O273" s="4"/>
    </row>
    <row r="274" spans="1:15">
      <c r="A274" s="13">
        <v>6880193</v>
      </c>
      <c r="B274" s="14" t="str">
        <f t="shared" si="10"/>
        <v>688</v>
      </c>
      <c r="C274" s="14" t="str">
        <f t="shared" si="11"/>
        <v>0193</v>
      </c>
      <c r="D274" s="12" t="s">
        <v>112</v>
      </c>
      <c r="E274" s="12" t="s">
        <v>458</v>
      </c>
      <c r="F274" s="12">
        <v>209</v>
      </c>
      <c r="G274" s="17">
        <v>535.48325358851673</v>
      </c>
      <c r="H274" s="17">
        <v>14.832535885167465</v>
      </c>
      <c r="I274" s="17">
        <v>30.62200956937799</v>
      </c>
      <c r="J274" s="17">
        <v>44.019138755980862</v>
      </c>
      <c r="K274" s="17">
        <v>10.526315789473685</v>
      </c>
      <c r="L274" s="17">
        <v>85.167464114832541</v>
      </c>
      <c r="M274" s="17">
        <v>54.545454545454547</v>
      </c>
      <c r="N274" s="18" t="s">
        <v>12</v>
      </c>
      <c r="O274" s="4"/>
    </row>
    <row r="275" spans="1:15">
      <c r="A275" s="13">
        <v>6890105</v>
      </c>
      <c r="B275" s="14" t="str">
        <f t="shared" si="10"/>
        <v>689</v>
      </c>
      <c r="C275" s="14" t="str">
        <f t="shared" si="11"/>
        <v>0105</v>
      </c>
      <c r="D275" s="12" t="s">
        <v>113</v>
      </c>
      <c r="E275" s="12" t="s">
        <v>459</v>
      </c>
      <c r="F275" s="12">
        <v>185</v>
      </c>
      <c r="G275" s="17">
        <v>509.48648648648651</v>
      </c>
      <c r="H275" s="17">
        <v>38.378378378378379</v>
      </c>
      <c r="I275" s="17">
        <v>23.243243243243242</v>
      </c>
      <c r="J275" s="17">
        <v>30.27027027027027</v>
      </c>
      <c r="K275" s="17">
        <v>8.1081081081081088</v>
      </c>
      <c r="L275" s="17">
        <v>61.621621621621621</v>
      </c>
      <c r="M275" s="17">
        <v>38.378378378378379</v>
      </c>
      <c r="N275" s="18" t="s">
        <v>10</v>
      </c>
      <c r="O275" s="4"/>
    </row>
    <row r="276" spans="1:15">
      <c r="A276" s="13">
        <v>6890192</v>
      </c>
      <c r="B276" s="14" t="str">
        <f t="shared" si="10"/>
        <v>689</v>
      </c>
      <c r="C276" s="14" t="str">
        <f t="shared" si="11"/>
        <v>0192</v>
      </c>
      <c r="D276" s="12" t="s">
        <v>113</v>
      </c>
      <c r="E276" s="12" t="s">
        <v>460</v>
      </c>
      <c r="F276" s="12">
        <v>126</v>
      </c>
      <c r="G276" s="17">
        <v>529.15873015873012</v>
      </c>
      <c r="H276" s="17">
        <v>26.984126984126984</v>
      </c>
      <c r="I276" s="17">
        <v>22.222222222222221</v>
      </c>
      <c r="J276" s="17">
        <v>37.301587301587304</v>
      </c>
      <c r="K276" s="17">
        <v>13.492063492063492</v>
      </c>
      <c r="L276" s="17">
        <v>73.015873015873012</v>
      </c>
      <c r="M276" s="17">
        <v>50.793650793650791</v>
      </c>
      <c r="N276" s="18" t="s">
        <v>10</v>
      </c>
      <c r="O276" s="4"/>
    </row>
    <row r="277" spans="1:15">
      <c r="A277" s="13">
        <v>6900110</v>
      </c>
      <c r="B277" s="14" t="str">
        <f t="shared" si="10"/>
        <v>690</v>
      </c>
      <c r="C277" s="14" t="str">
        <f t="shared" si="11"/>
        <v>0110</v>
      </c>
      <c r="D277" s="12" t="s">
        <v>114</v>
      </c>
      <c r="E277" s="12" t="s">
        <v>461</v>
      </c>
      <c r="F277" s="12">
        <v>15</v>
      </c>
      <c r="G277" s="17">
        <v>504.06666666666666</v>
      </c>
      <c r="H277" s="17">
        <v>20</v>
      </c>
      <c r="I277" s="17">
        <v>46.666666666666664</v>
      </c>
      <c r="J277" s="17">
        <v>33.333333333333336</v>
      </c>
      <c r="K277" s="17">
        <v>0</v>
      </c>
      <c r="L277" s="17">
        <v>80</v>
      </c>
      <c r="M277" s="17">
        <v>33.333333333333336</v>
      </c>
      <c r="N277" s="18" t="s">
        <v>20</v>
      </c>
      <c r="O277" s="4"/>
    </row>
    <row r="278" spans="1:15">
      <c r="A278" s="13">
        <v>6910205</v>
      </c>
      <c r="B278" s="14" t="str">
        <f t="shared" si="10"/>
        <v>691</v>
      </c>
      <c r="C278" s="14" t="str">
        <f t="shared" si="11"/>
        <v>0205</v>
      </c>
      <c r="D278" s="12" t="s">
        <v>115</v>
      </c>
      <c r="E278" s="12" t="s">
        <v>462</v>
      </c>
      <c r="F278" s="12">
        <v>75</v>
      </c>
      <c r="G278" s="17">
        <v>510.25333333333333</v>
      </c>
      <c r="H278" s="17">
        <v>37.333333333333336</v>
      </c>
      <c r="I278" s="17">
        <v>24</v>
      </c>
      <c r="J278" s="17">
        <v>24</v>
      </c>
      <c r="K278" s="17">
        <v>14.666666666666666</v>
      </c>
      <c r="L278" s="17">
        <v>62.666666666666664</v>
      </c>
      <c r="M278" s="17">
        <v>38.666666666666664</v>
      </c>
      <c r="N278" s="18" t="s">
        <v>10</v>
      </c>
      <c r="O278" s="4"/>
    </row>
    <row r="279" spans="1:15">
      <c r="A279" s="13">
        <v>6925050</v>
      </c>
      <c r="B279" s="14" t="str">
        <f t="shared" si="10"/>
        <v>692</v>
      </c>
      <c r="C279" s="14" t="str">
        <f t="shared" si="11"/>
        <v>5050</v>
      </c>
      <c r="D279" s="12" t="s">
        <v>116</v>
      </c>
      <c r="E279" s="12" t="s">
        <v>463</v>
      </c>
      <c r="F279" s="12">
        <v>340</v>
      </c>
      <c r="G279" s="17">
        <v>540.13823529411764</v>
      </c>
      <c r="H279" s="17">
        <v>22.352941176470587</v>
      </c>
      <c r="I279" s="17">
        <v>16.764705882352942</v>
      </c>
      <c r="J279" s="17">
        <v>42.058823529411768</v>
      </c>
      <c r="K279" s="17">
        <v>18.823529411764707</v>
      </c>
      <c r="L279" s="17">
        <v>77.647058823529406</v>
      </c>
      <c r="M279" s="17">
        <v>60.882352941176471</v>
      </c>
      <c r="N279" s="18" t="s">
        <v>17</v>
      </c>
      <c r="O279" s="4"/>
    </row>
    <row r="280" spans="1:15">
      <c r="A280" s="13">
        <v>6930101</v>
      </c>
      <c r="B280" s="14" t="str">
        <f t="shared" si="10"/>
        <v>693</v>
      </c>
      <c r="C280" s="14" t="str">
        <f t="shared" si="11"/>
        <v>0101</v>
      </c>
      <c r="D280" s="12" t="s">
        <v>117</v>
      </c>
      <c r="E280" s="12" t="s">
        <v>464</v>
      </c>
      <c r="F280" s="12">
        <v>101</v>
      </c>
      <c r="G280" s="17">
        <v>521.67326732673268</v>
      </c>
      <c r="H280" s="17">
        <v>20.792079207920793</v>
      </c>
      <c r="I280" s="17">
        <v>34.653465346534652</v>
      </c>
      <c r="J280" s="17">
        <v>33.663366336633665</v>
      </c>
      <c r="K280" s="17">
        <v>10.891089108910892</v>
      </c>
      <c r="L280" s="17">
        <v>79.207920792079207</v>
      </c>
      <c r="M280" s="17">
        <v>44.554455445544555</v>
      </c>
      <c r="N280" s="18" t="s">
        <v>14</v>
      </c>
      <c r="O280" s="4"/>
    </row>
    <row r="281" spans="1:15" hidden="1">
      <c r="A281" s="13">
        <v>6942060</v>
      </c>
      <c r="B281" s="14" t="str">
        <f t="shared" si="10"/>
        <v>694</v>
      </c>
      <c r="C281" s="14" t="str">
        <f t="shared" si="11"/>
        <v>2060</v>
      </c>
      <c r="D281" s="12" t="s">
        <v>118</v>
      </c>
      <c r="E281" s="12" t="s">
        <v>465</v>
      </c>
      <c r="F281" s="12">
        <v>3</v>
      </c>
      <c r="G281" s="17" t="s">
        <v>624</v>
      </c>
      <c r="H281" s="17" t="s">
        <v>624</v>
      </c>
      <c r="I281" s="17" t="s">
        <v>624</v>
      </c>
      <c r="J281" s="17" t="s">
        <v>624</v>
      </c>
      <c r="K281" s="17" t="s">
        <v>624</v>
      </c>
      <c r="L281" s="17" t="s">
        <v>624</v>
      </c>
      <c r="M281" s="17" t="s">
        <v>624</v>
      </c>
      <c r="N281" s="18" t="s">
        <v>23</v>
      </c>
      <c r="O281" s="4"/>
    </row>
    <row r="282" spans="1:15">
      <c r="A282" s="13">
        <v>6955050</v>
      </c>
      <c r="B282" s="14" t="str">
        <f t="shared" si="10"/>
        <v>695</v>
      </c>
      <c r="C282" s="14" t="str">
        <f t="shared" si="11"/>
        <v>5050</v>
      </c>
      <c r="D282" s="12" t="s">
        <v>119</v>
      </c>
      <c r="E282" s="12" t="s">
        <v>466</v>
      </c>
      <c r="F282" s="12">
        <v>274</v>
      </c>
      <c r="G282" s="17">
        <v>552.72992700729924</v>
      </c>
      <c r="H282" s="17">
        <v>13.503649635036496</v>
      </c>
      <c r="I282" s="17">
        <v>16.423357664233578</v>
      </c>
      <c r="J282" s="17">
        <v>52.919708029197082</v>
      </c>
      <c r="K282" s="17">
        <v>17.153284671532848</v>
      </c>
      <c r="L282" s="17">
        <v>86.496350364963504</v>
      </c>
      <c r="M282" s="17">
        <v>70.072992700729927</v>
      </c>
      <c r="N282" s="18" t="s">
        <v>15</v>
      </c>
      <c r="O282" s="4"/>
    </row>
    <row r="283" spans="1:15">
      <c r="A283" s="13">
        <v>6960275</v>
      </c>
      <c r="B283" s="14" t="str">
        <f t="shared" si="10"/>
        <v>696</v>
      </c>
      <c r="C283" s="14" t="str">
        <f t="shared" si="11"/>
        <v>0275</v>
      </c>
      <c r="D283" s="12" t="s">
        <v>120</v>
      </c>
      <c r="E283" s="12" t="s">
        <v>467</v>
      </c>
      <c r="F283" s="12">
        <v>60</v>
      </c>
      <c r="G283" s="17">
        <v>522.2166666666667</v>
      </c>
      <c r="H283" s="17">
        <v>28.333333333333332</v>
      </c>
      <c r="I283" s="17">
        <v>23.333333333333332</v>
      </c>
      <c r="J283" s="17">
        <v>36.666666666666664</v>
      </c>
      <c r="K283" s="17">
        <v>11.666666666666666</v>
      </c>
      <c r="L283" s="17">
        <v>71.666666666666671</v>
      </c>
      <c r="M283" s="17">
        <v>48.333333333333336</v>
      </c>
      <c r="N283" s="18" t="s">
        <v>23</v>
      </c>
      <c r="O283" s="4"/>
    </row>
    <row r="284" spans="1:15">
      <c r="A284" s="13">
        <v>6970192</v>
      </c>
      <c r="B284" s="14" t="str">
        <f t="shared" si="10"/>
        <v>697</v>
      </c>
      <c r="C284" s="14" t="str">
        <f t="shared" si="11"/>
        <v>0192</v>
      </c>
      <c r="D284" s="12" t="s">
        <v>121</v>
      </c>
      <c r="E284" s="12" t="s">
        <v>468</v>
      </c>
      <c r="F284" s="12">
        <v>236</v>
      </c>
      <c r="G284" s="17">
        <v>490.46186440677968</v>
      </c>
      <c r="H284" s="17">
        <v>44.915254237288138</v>
      </c>
      <c r="I284" s="17">
        <v>29.661016949152543</v>
      </c>
      <c r="J284" s="17">
        <v>20.762711864406779</v>
      </c>
      <c r="K284" s="17">
        <v>4.6610169491525424</v>
      </c>
      <c r="L284" s="17">
        <v>55.084745762711862</v>
      </c>
      <c r="M284" s="17">
        <v>25.423728813559322</v>
      </c>
      <c r="N284" s="18" t="s">
        <v>20</v>
      </c>
      <c r="O284" s="4"/>
    </row>
    <row r="285" spans="1:15">
      <c r="A285" s="13">
        <v>6980104</v>
      </c>
      <c r="B285" s="14" t="str">
        <f t="shared" si="10"/>
        <v>698</v>
      </c>
      <c r="C285" s="14" t="str">
        <f t="shared" si="11"/>
        <v>0104</v>
      </c>
      <c r="D285" s="12" t="s">
        <v>122</v>
      </c>
      <c r="E285" s="12" t="s">
        <v>469</v>
      </c>
      <c r="F285" s="12">
        <v>92</v>
      </c>
      <c r="G285" s="17">
        <v>487.77173913043481</v>
      </c>
      <c r="H285" s="17">
        <v>40.217391304347828</v>
      </c>
      <c r="I285" s="17">
        <v>35.869565217391305</v>
      </c>
      <c r="J285" s="17">
        <v>22.826086956521738</v>
      </c>
      <c r="K285" s="17">
        <v>1.0869565217391304</v>
      </c>
      <c r="L285" s="17">
        <v>59.782608695652172</v>
      </c>
      <c r="M285" s="17">
        <v>23.913043478260871</v>
      </c>
      <c r="N285" s="18" t="s">
        <v>10</v>
      </c>
      <c r="O285" s="4"/>
    </row>
    <row r="286" spans="1:15">
      <c r="A286" s="13">
        <v>6990300</v>
      </c>
      <c r="B286" s="14" t="str">
        <f t="shared" si="10"/>
        <v>699</v>
      </c>
      <c r="C286" s="14" t="str">
        <f t="shared" si="11"/>
        <v>0300</v>
      </c>
      <c r="D286" s="12" t="s">
        <v>123</v>
      </c>
      <c r="E286" s="12" t="s">
        <v>470</v>
      </c>
      <c r="F286" s="12">
        <v>81</v>
      </c>
      <c r="G286" s="17">
        <v>485.25925925925924</v>
      </c>
      <c r="H286" s="17">
        <v>43.209876543209873</v>
      </c>
      <c r="I286" s="17">
        <v>32.098765432098766</v>
      </c>
      <c r="J286" s="17">
        <v>24.691358024691358</v>
      </c>
      <c r="K286" s="17">
        <v>0</v>
      </c>
      <c r="L286" s="17">
        <v>56.790123456790127</v>
      </c>
      <c r="M286" s="17">
        <v>24.691358024691358</v>
      </c>
      <c r="N286" s="18" t="s">
        <v>22</v>
      </c>
      <c r="O286" s="4"/>
    </row>
    <row r="287" spans="1:15">
      <c r="A287" s="13">
        <v>6994050</v>
      </c>
      <c r="B287" s="14" t="str">
        <f t="shared" si="10"/>
        <v>699</v>
      </c>
      <c r="C287" s="14" t="str">
        <f t="shared" si="11"/>
        <v>4050</v>
      </c>
      <c r="D287" s="12" t="s">
        <v>123</v>
      </c>
      <c r="E287" s="12" t="s">
        <v>471</v>
      </c>
      <c r="F287" s="12">
        <v>115</v>
      </c>
      <c r="G287" s="17">
        <v>462.53043478260872</v>
      </c>
      <c r="H287" s="17">
        <v>65.217391304347828</v>
      </c>
      <c r="I287" s="17">
        <v>26.956521739130434</v>
      </c>
      <c r="J287" s="17">
        <v>6.0869565217391308</v>
      </c>
      <c r="K287" s="17">
        <v>1.7391304347826086</v>
      </c>
      <c r="L287" s="17">
        <v>34.782608695652172</v>
      </c>
      <c r="M287" s="17">
        <v>7.8260869565217392</v>
      </c>
      <c r="N287" s="18" t="s">
        <v>22</v>
      </c>
      <c r="O287" s="4"/>
    </row>
    <row r="288" spans="1:15">
      <c r="A288" s="13">
        <v>7000210</v>
      </c>
      <c r="B288" s="14" t="str">
        <f t="shared" si="10"/>
        <v>700</v>
      </c>
      <c r="C288" s="14" t="str">
        <f t="shared" si="11"/>
        <v>0210</v>
      </c>
      <c r="D288" s="12" t="s">
        <v>643</v>
      </c>
      <c r="E288" s="12" t="s">
        <v>644</v>
      </c>
      <c r="F288" s="12">
        <v>76</v>
      </c>
      <c r="G288" s="17">
        <v>481.98684210526318</v>
      </c>
      <c r="H288" s="17">
        <v>53.94736842105263</v>
      </c>
      <c r="I288" s="17">
        <v>22.368421052631579</v>
      </c>
      <c r="J288" s="17">
        <v>22.368421052631579</v>
      </c>
      <c r="K288" s="17">
        <v>1.3157894736842106</v>
      </c>
      <c r="L288" s="17">
        <v>46.05263157894737</v>
      </c>
      <c r="M288" s="17">
        <v>23.684210526315791</v>
      </c>
      <c r="N288" s="18" t="s">
        <v>12</v>
      </c>
      <c r="O288" s="4"/>
    </row>
    <row r="289" spans="1:15" hidden="1">
      <c r="A289" s="13">
        <v>7010105</v>
      </c>
      <c r="B289" s="14" t="str">
        <f t="shared" si="10"/>
        <v>701</v>
      </c>
      <c r="C289" s="14" t="str">
        <f t="shared" si="11"/>
        <v>0105</v>
      </c>
      <c r="D289" s="12" t="s">
        <v>124</v>
      </c>
      <c r="E289" s="12" t="s">
        <v>472</v>
      </c>
      <c r="F289" s="12">
        <v>1</v>
      </c>
      <c r="G289" s="17" t="s">
        <v>624</v>
      </c>
      <c r="H289" s="17" t="s">
        <v>624</v>
      </c>
      <c r="I289" s="17" t="s">
        <v>624</v>
      </c>
      <c r="J289" s="17" t="s">
        <v>624</v>
      </c>
      <c r="K289" s="17" t="s">
        <v>624</v>
      </c>
      <c r="L289" s="17" t="s">
        <v>624</v>
      </c>
      <c r="M289" s="17" t="s">
        <v>624</v>
      </c>
      <c r="N289" s="18" t="s">
        <v>12</v>
      </c>
      <c r="O289" s="4"/>
    </row>
    <row r="290" spans="1:15">
      <c r="A290" s="13">
        <v>7010282</v>
      </c>
      <c r="B290" s="14" t="str">
        <f t="shared" si="10"/>
        <v>701</v>
      </c>
      <c r="C290" s="14" t="str">
        <f t="shared" si="11"/>
        <v>0282</v>
      </c>
      <c r="D290" s="12" t="s">
        <v>124</v>
      </c>
      <c r="E290" s="12" t="s">
        <v>473</v>
      </c>
      <c r="F290" s="12">
        <v>81</v>
      </c>
      <c r="G290" s="17">
        <v>499.24691358024694</v>
      </c>
      <c r="H290" s="17">
        <v>32.098765432098766</v>
      </c>
      <c r="I290" s="17">
        <v>39.506172839506171</v>
      </c>
      <c r="J290" s="17">
        <v>25.925925925925927</v>
      </c>
      <c r="K290" s="17">
        <v>2.4691358024691357</v>
      </c>
      <c r="L290" s="17">
        <v>67.901234567901241</v>
      </c>
      <c r="M290" s="17">
        <v>28.395061728395063</v>
      </c>
      <c r="N290" s="18" t="s">
        <v>12</v>
      </c>
      <c r="O290" s="4"/>
    </row>
    <row r="291" spans="1:15">
      <c r="A291" s="13">
        <v>7020184</v>
      </c>
      <c r="B291" s="14" t="str">
        <f t="shared" si="10"/>
        <v>702</v>
      </c>
      <c r="C291" s="14" t="str">
        <f t="shared" si="11"/>
        <v>0184</v>
      </c>
      <c r="D291" s="12" t="s">
        <v>125</v>
      </c>
      <c r="E291" s="12" t="s">
        <v>474</v>
      </c>
      <c r="F291" s="12">
        <v>265</v>
      </c>
      <c r="G291" s="17">
        <v>529.58113207547171</v>
      </c>
      <c r="H291" s="17">
        <v>23.018867924528301</v>
      </c>
      <c r="I291" s="17">
        <v>23.018867924528301</v>
      </c>
      <c r="J291" s="17">
        <v>43.39622641509434</v>
      </c>
      <c r="K291" s="17">
        <v>10.566037735849056</v>
      </c>
      <c r="L291" s="17">
        <v>76.981132075471692</v>
      </c>
      <c r="M291" s="17">
        <v>53.962264150943398</v>
      </c>
      <c r="N291" s="18" t="s">
        <v>18</v>
      </c>
      <c r="O291" s="4"/>
    </row>
    <row r="292" spans="1:15">
      <c r="A292" s="13">
        <v>7030114</v>
      </c>
      <c r="B292" s="14" t="str">
        <f t="shared" si="10"/>
        <v>703</v>
      </c>
      <c r="C292" s="14" t="str">
        <f t="shared" si="11"/>
        <v>0114</v>
      </c>
      <c r="D292" s="12" t="s">
        <v>126</v>
      </c>
      <c r="E292" s="12" t="s">
        <v>475</v>
      </c>
      <c r="F292" s="12">
        <v>48</v>
      </c>
      <c r="G292" s="17">
        <v>474.60416666666669</v>
      </c>
      <c r="H292" s="17">
        <v>54.166666666666664</v>
      </c>
      <c r="I292" s="17">
        <v>29.166666666666668</v>
      </c>
      <c r="J292" s="17">
        <v>16.666666666666668</v>
      </c>
      <c r="K292" s="17">
        <v>0</v>
      </c>
      <c r="L292" s="17">
        <v>45.833333333333336</v>
      </c>
      <c r="M292" s="17">
        <v>16.666666666666668</v>
      </c>
      <c r="N292" s="18" t="s">
        <v>19</v>
      </c>
      <c r="O292" s="4"/>
    </row>
    <row r="293" spans="1:15">
      <c r="A293" s="13">
        <v>7030201</v>
      </c>
      <c r="B293" s="14" t="str">
        <f t="shared" si="10"/>
        <v>703</v>
      </c>
      <c r="C293" s="14" t="str">
        <f t="shared" si="11"/>
        <v>0201</v>
      </c>
      <c r="D293" s="12" t="s">
        <v>126</v>
      </c>
      <c r="E293" s="12" t="s">
        <v>476</v>
      </c>
      <c r="F293" s="12">
        <v>89</v>
      </c>
      <c r="G293" s="17">
        <v>463.22471910112358</v>
      </c>
      <c r="H293" s="17">
        <v>59.550561797752806</v>
      </c>
      <c r="I293" s="17">
        <v>31.460674157303369</v>
      </c>
      <c r="J293" s="17">
        <v>8.9887640449438209</v>
      </c>
      <c r="K293" s="17">
        <v>0</v>
      </c>
      <c r="L293" s="17">
        <v>40.449438202247194</v>
      </c>
      <c r="M293" s="17">
        <v>8.9887640449438209</v>
      </c>
      <c r="N293" s="18" t="s">
        <v>19</v>
      </c>
      <c r="O293" s="4"/>
    </row>
    <row r="294" spans="1:15">
      <c r="A294" s="13">
        <v>7041050</v>
      </c>
      <c r="B294" s="14" t="str">
        <f t="shared" si="10"/>
        <v>704</v>
      </c>
      <c r="C294" s="14" t="str">
        <f t="shared" si="11"/>
        <v>1050</v>
      </c>
      <c r="D294" s="12" t="s">
        <v>127</v>
      </c>
      <c r="E294" s="12" t="s">
        <v>477</v>
      </c>
      <c r="F294" s="12">
        <v>187</v>
      </c>
      <c r="G294" s="17">
        <v>503.79679144385028</v>
      </c>
      <c r="H294" s="17">
        <v>29.411764705882351</v>
      </c>
      <c r="I294" s="17">
        <v>35.294117647058826</v>
      </c>
      <c r="J294" s="17">
        <v>33.155080213903744</v>
      </c>
      <c r="K294" s="17">
        <v>2.1390374331550803</v>
      </c>
      <c r="L294" s="17">
        <v>70.588235294117652</v>
      </c>
      <c r="M294" s="17">
        <v>35.294117647058826</v>
      </c>
      <c r="N294" s="18" t="s">
        <v>15</v>
      </c>
      <c r="O294" s="4"/>
    </row>
    <row r="295" spans="1:15">
      <c r="A295" s="13">
        <v>7050108</v>
      </c>
      <c r="B295" s="14" t="str">
        <f t="shared" si="10"/>
        <v>705</v>
      </c>
      <c r="C295" s="14" t="str">
        <f t="shared" si="11"/>
        <v>0108</v>
      </c>
      <c r="D295" s="12" t="s">
        <v>128</v>
      </c>
      <c r="E295" s="12" t="s">
        <v>645</v>
      </c>
      <c r="F295" s="12">
        <v>79</v>
      </c>
      <c r="G295" s="17">
        <v>444.84810126582278</v>
      </c>
      <c r="H295" s="17">
        <v>82.278481012658233</v>
      </c>
      <c r="I295" s="17">
        <v>13.924050632911392</v>
      </c>
      <c r="J295" s="17">
        <v>3.7974683544303796</v>
      </c>
      <c r="K295" s="17">
        <v>0</v>
      </c>
      <c r="L295" s="17">
        <v>17.721518987341771</v>
      </c>
      <c r="M295" s="17">
        <v>3.7974683544303796</v>
      </c>
      <c r="N295" s="18" t="s">
        <v>24</v>
      </c>
      <c r="O295" s="4"/>
    </row>
    <row r="296" spans="1:15">
      <c r="A296" s="13">
        <v>7050112</v>
      </c>
      <c r="B296" s="14" t="str">
        <f t="shared" si="10"/>
        <v>705</v>
      </c>
      <c r="C296" s="14" t="str">
        <f t="shared" si="11"/>
        <v>0112</v>
      </c>
      <c r="D296" s="12" t="s">
        <v>128</v>
      </c>
      <c r="E296" s="12" t="s">
        <v>478</v>
      </c>
      <c r="F296" s="12">
        <v>70</v>
      </c>
      <c r="G296" s="17">
        <v>476.84285714285716</v>
      </c>
      <c r="H296" s="17">
        <v>54.285714285714285</v>
      </c>
      <c r="I296" s="17">
        <v>32.857142857142854</v>
      </c>
      <c r="J296" s="17">
        <v>11.428571428571429</v>
      </c>
      <c r="K296" s="17">
        <v>1.4285714285714286</v>
      </c>
      <c r="L296" s="17">
        <v>45.714285714285715</v>
      </c>
      <c r="M296" s="17">
        <v>12.857142857142858</v>
      </c>
      <c r="N296" s="18" t="s">
        <v>24</v>
      </c>
      <c r="O296" s="4"/>
    </row>
    <row r="297" spans="1:15">
      <c r="A297" s="13">
        <v>7050190</v>
      </c>
      <c r="B297" s="14" t="str">
        <f t="shared" si="10"/>
        <v>705</v>
      </c>
      <c r="C297" s="14" t="str">
        <f t="shared" si="11"/>
        <v>0190</v>
      </c>
      <c r="D297" s="12" t="s">
        <v>128</v>
      </c>
      <c r="E297" s="12" t="s">
        <v>479</v>
      </c>
      <c r="F297" s="12">
        <v>159</v>
      </c>
      <c r="G297" s="17">
        <v>514.18867924528297</v>
      </c>
      <c r="H297" s="17">
        <v>30.188679245283019</v>
      </c>
      <c r="I297" s="17">
        <v>25.786163522012579</v>
      </c>
      <c r="J297" s="17">
        <v>37.735849056603776</v>
      </c>
      <c r="K297" s="17">
        <v>6.2893081761006293</v>
      </c>
      <c r="L297" s="17">
        <v>69.811320754716988</v>
      </c>
      <c r="M297" s="17">
        <v>44.025157232704402</v>
      </c>
      <c r="N297" s="18" t="s">
        <v>24</v>
      </c>
      <c r="O297" s="4"/>
    </row>
    <row r="298" spans="1:15">
      <c r="A298" s="13">
        <v>7060112</v>
      </c>
      <c r="B298" s="14" t="str">
        <f t="shared" si="10"/>
        <v>706</v>
      </c>
      <c r="C298" s="14" t="str">
        <f t="shared" si="11"/>
        <v>0112</v>
      </c>
      <c r="D298" s="12" t="s">
        <v>129</v>
      </c>
      <c r="E298" s="12" t="s">
        <v>646</v>
      </c>
      <c r="F298" s="12">
        <v>32</v>
      </c>
      <c r="G298" s="17">
        <v>536.09375</v>
      </c>
      <c r="H298" s="17">
        <v>9.375</v>
      </c>
      <c r="I298" s="17">
        <v>37.5</v>
      </c>
      <c r="J298" s="17">
        <v>40.625</v>
      </c>
      <c r="K298" s="17">
        <v>12.5</v>
      </c>
      <c r="L298" s="17">
        <v>90.625</v>
      </c>
      <c r="M298" s="17">
        <v>53.125</v>
      </c>
      <c r="N298" s="18" t="s">
        <v>23</v>
      </c>
      <c r="O298" s="4"/>
    </row>
    <row r="299" spans="1:15">
      <c r="A299" s="13">
        <v>7060203</v>
      </c>
      <c r="B299" s="14" t="str">
        <f t="shared" si="10"/>
        <v>706</v>
      </c>
      <c r="C299" s="14" t="str">
        <f t="shared" si="11"/>
        <v>0203</v>
      </c>
      <c r="D299" s="12" t="s">
        <v>129</v>
      </c>
      <c r="E299" s="12" t="s">
        <v>443</v>
      </c>
      <c r="F299" s="12">
        <v>307</v>
      </c>
      <c r="G299" s="17">
        <v>525.95765472312701</v>
      </c>
      <c r="H299" s="17">
        <v>20.521172638436482</v>
      </c>
      <c r="I299" s="17">
        <v>26.058631921824105</v>
      </c>
      <c r="J299" s="17">
        <v>47.23127035830619</v>
      </c>
      <c r="K299" s="17">
        <v>6.1889250814332248</v>
      </c>
      <c r="L299" s="17">
        <v>79.478827361563518</v>
      </c>
      <c r="M299" s="17">
        <v>53.420195439739416</v>
      </c>
      <c r="N299" s="18" t="s">
        <v>23</v>
      </c>
      <c r="O299" s="4"/>
    </row>
    <row r="300" spans="1:15">
      <c r="A300" s="13">
        <v>7060278</v>
      </c>
      <c r="B300" s="14" t="str">
        <f t="shared" si="10"/>
        <v>706</v>
      </c>
      <c r="C300" s="14" t="str">
        <f t="shared" si="11"/>
        <v>0278</v>
      </c>
      <c r="D300" s="12" t="s">
        <v>129</v>
      </c>
      <c r="E300" s="12" t="s">
        <v>480</v>
      </c>
      <c r="F300" s="12">
        <v>259</v>
      </c>
      <c r="G300" s="17">
        <v>484.53667953667951</v>
      </c>
      <c r="H300" s="17">
        <v>45.173745173745175</v>
      </c>
      <c r="I300" s="17">
        <v>35.135135135135137</v>
      </c>
      <c r="J300" s="17">
        <v>18.918918918918919</v>
      </c>
      <c r="K300" s="17">
        <v>0.77220077220077221</v>
      </c>
      <c r="L300" s="17">
        <v>54.826254826254825</v>
      </c>
      <c r="M300" s="17">
        <v>19.691119691119692</v>
      </c>
      <c r="N300" s="18" t="s">
        <v>23</v>
      </c>
      <c r="O300" s="4"/>
    </row>
    <row r="301" spans="1:15">
      <c r="A301" s="13">
        <v>7060378</v>
      </c>
      <c r="B301" s="14" t="str">
        <f t="shared" si="10"/>
        <v>706</v>
      </c>
      <c r="C301" s="14" t="str">
        <f t="shared" si="11"/>
        <v>0378</v>
      </c>
      <c r="D301" s="12" t="s">
        <v>129</v>
      </c>
      <c r="E301" s="12" t="s">
        <v>481</v>
      </c>
      <c r="F301" s="12">
        <v>150</v>
      </c>
      <c r="G301" s="17">
        <v>472.86666666666667</v>
      </c>
      <c r="H301" s="17">
        <v>55.333333333333336</v>
      </c>
      <c r="I301" s="17">
        <v>30.666666666666668</v>
      </c>
      <c r="J301" s="17">
        <v>12.666666666666666</v>
      </c>
      <c r="K301" s="17">
        <v>1.3333333333333333</v>
      </c>
      <c r="L301" s="17">
        <v>44.666666666666664</v>
      </c>
      <c r="M301" s="17">
        <v>14</v>
      </c>
      <c r="N301" s="18" t="s">
        <v>23</v>
      </c>
      <c r="O301" s="4"/>
    </row>
    <row r="302" spans="1:15">
      <c r="A302" s="13">
        <v>7061064</v>
      </c>
      <c r="B302" s="14" t="str">
        <f t="shared" si="10"/>
        <v>706</v>
      </c>
      <c r="C302" s="14" t="str">
        <f t="shared" si="11"/>
        <v>1064</v>
      </c>
      <c r="D302" s="12" t="s">
        <v>129</v>
      </c>
      <c r="E302" s="12" t="s">
        <v>482</v>
      </c>
      <c r="F302" s="12">
        <v>171</v>
      </c>
      <c r="G302" s="17">
        <v>468.92982456140351</v>
      </c>
      <c r="H302" s="17">
        <v>59.064327485380119</v>
      </c>
      <c r="I302" s="17">
        <v>31.578947368421051</v>
      </c>
      <c r="J302" s="17">
        <v>8.7719298245614041</v>
      </c>
      <c r="K302" s="17">
        <v>0.58479532163742687</v>
      </c>
      <c r="L302" s="17">
        <v>40.935672514619881</v>
      </c>
      <c r="M302" s="17">
        <v>9.3567251461988299</v>
      </c>
      <c r="N302" s="18" t="s">
        <v>23</v>
      </c>
      <c r="O302" s="4"/>
    </row>
    <row r="303" spans="1:15">
      <c r="A303" s="13">
        <v>7062062</v>
      </c>
      <c r="B303" s="14" t="str">
        <f t="shared" si="10"/>
        <v>706</v>
      </c>
      <c r="C303" s="14" t="str">
        <f t="shared" si="11"/>
        <v>2062</v>
      </c>
      <c r="D303" s="12" t="s">
        <v>129</v>
      </c>
      <c r="E303" s="12" t="s">
        <v>483</v>
      </c>
      <c r="F303" s="12">
        <v>243</v>
      </c>
      <c r="G303" s="17">
        <v>494.65432098765433</v>
      </c>
      <c r="H303" s="17">
        <v>37.037037037037038</v>
      </c>
      <c r="I303" s="17">
        <v>34.156378600823047</v>
      </c>
      <c r="J303" s="17">
        <v>27.160493827160494</v>
      </c>
      <c r="K303" s="17">
        <v>1.6460905349794239</v>
      </c>
      <c r="L303" s="17">
        <v>62.962962962962962</v>
      </c>
      <c r="M303" s="17">
        <v>28.806584362139919</v>
      </c>
      <c r="N303" s="18" t="s">
        <v>23</v>
      </c>
      <c r="O303" s="4"/>
    </row>
    <row r="304" spans="1:15">
      <c r="A304" s="13">
        <v>7063054</v>
      </c>
      <c r="B304" s="14" t="str">
        <f t="shared" si="10"/>
        <v>706</v>
      </c>
      <c r="C304" s="14" t="str">
        <f t="shared" si="11"/>
        <v>3054</v>
      </c>
      <c r="D304" s="12" t="s">
        <v>129</v>
      </c>
      <c r="E304" s="12" t="s">
        <v>647</v>
      </c>
      <c r="F304" s="12">
        <v>283</v>
      </c>
      <c r="G304" s="17">
        <v>577.80565371024738</v>
      </c>
      <c r="H304" s="17">
        <v>3.5335689045936394</v>
      </c>
      <c r="I304" s="17">
        <v>22.968197879858657</v>
      </c>
      <c r="J304" s="17">
        <v>42.049469964664311</v>
      </c>
      <c r="K304" s="17">
        <v>31.448763250883392</v>
      </c>
      <c r="L304" s="17">
        <v>96.466431095406364</v>
      </c>
      <c r="M304" s="17">
        <v>73.4982332155477</v>
      </c>
      <c r="N304" s="18" t="s">
        <v>23</v>
      </c>
      <c r="O304" s="4"/>
    </row>
    <row r="305" spans="1:15">
      <c r="A305" s="13">
        <v>7065052</v>
      </c>
      <c r="B305" s="14" t="str">
        <f t="shared" si="10"/>
        <v>706</v>
      </c>
      <c r="C305" s="14" t="str">
        <f t="shared" si="11"/>
        <v>5052</v>
      </c>
      <c r="D305" s="12" t="s">
        <v>129</v>
      </c>
      <c r="E305" s="12" t="s">
        <v>484</v>
      </c>
      <c r="F305" s="12">
        <v>273</v>
      </c>
      <c r="G305" s="17">
        <v>483.46153846153845</v>
      </c>
      <c r="H305" s="17">
        <v>45.054945054945058</v>
      </c>
      <c r="I305" s="17">
        <v>33.333333333333336</v>
      </c>
      <c r="J305" s="17">
        <v>20.146520146520146</v>
      </c>
      <c r="K305" s="17">
        <v>1.4652014652014651</v>
      </c>
      <c r="L305" s="17">
        <v>54.945054945054942</v>
      </c>
      <c r="M305" s="17">
        <v>21.611721611721613</v>
      </c>
      <c r="N305" s="18" t="s">
        <v>23</v>
      </c>
      <c r="O305" s="4"/>
    </row>
    <row r="306" spans="1:15">
      <c r="A306" s="13">
        <v>7065062</v>
      </c>
      <c r="B306" s="14" t="str">
        <f t="shared" si="10"/>
        <v>706</v>
      </c>
      <c r="C306" s="14" t="str">
        <f t="shared" si="11"/>
        <v>5062</v>
      </c>
      <c r="D306" s="12" t="s">
        <v>129</v>
      </c>
      <c r="E306" s="12" t="s">
        <v>485</v>
      </c>
      <c r="F306" s="12">
        <v>135</v>
      </c>
      <c r="G306" s="17">
        <v>554.85925925925926</v>
      </c>
      <c r="H306" s="17">
        <v>8.1481481481481488</v>
      </c>
      <c r="I306" s="17">
        <v>21.481481481481481</v>
      </c>
      <c r="J306" s="17">
        <v>56.296296296296298</v>
      </c>
      <c r="K306" s="17">
        <v>14.074074074074074</v>
      </c>
      <c r="L306" s="17">
        <v>91.851851851851848</v>
      </c>
      <c r="M306" s="17">
        <v>70.370370370370367</v>
      </c>
      <c r="N306" s="18" t="s">
        <v>23</v>
      </c>
      <c r="O306" s="4"/>
    </row>
    <row r="307" spans="1:15">
      <c r="A307" s="13">
        <v>7070173</v>
      </c>
      <c r="B307" s="14" t="str">
        <f t="shared" si="10"/>
        <v>707</v>
      </c>
      <c r="C307" s="14" t="str">
        <f t="shared" si="11"/>
        <v>0173</v>
      </c>
      <c r="D307" s="12" t="s">
        <v>130</v>
      </c>
      <c r="E307" s="12" t="s">
        <v>486</v>
      </c>
      <c r="F307" s="12">
        <v>515</v>
      </c>
      <c r="G307" s="17">
        <v>495.64660194174758</v>
      </c>
      <c r="H307" s="17">
        <v>34.95145631067961</v>
      </c>
      <c r="I307" s="17">
        <v>37.087378640776699</v>
      </c>
      <c r="J307" s="17">
        <v>26.019417475728154</v>
      </c>
      <c r="K307" s="17">
        <v>1.941747572815534</v>
      </c>
      <c r="L307" s="17">
        <v>65.048543689320383</v>
      </c>
      <c r="M307" s="17">
        <v>27.961165048543688</v>
      </c>
      <c r="N307" s="18" t="s">
        <v>21</v>
      </c>
      <c r="O307" s="4"/>
    </row>
    <row r="308" spans="1:15">
      <c r="A308" s="13">
        <v>7070206</v>
      </c>
      <c r="B308" s="14" t="str">
        <f t="shared" si="10"/>
        <v>707</v>
      </c>
      <c r="C308" s="14" t="str">
        <f t="shared" si="11"/>
        <v>0206</v>
      </c>
      <c r="D308" s="12" t="s">
        <v>130</v>
      </c>
      <c r="E308" s="12" t="s">
        <v>487</v>
      </c>
      <c r="F308" s="12">
        <v>400</v>
      </c>
      <c r="G308" s="17">
        <v>522.95500000000004</v>
      </c>
      <c r="H308" s="17">
        <v>22.5</v>
      </c>
      <c r="I308" s="17">
        <v>33.75</v>
      </c>
      <c r="J308" s="17">
        <v>34.25</v>
      </c>
      <c r="K308" s="17">
        <v>9.5</v>
      </c>
      <c r="L308" s="17">
        <v>77.5</v>
      </c>
      <c r="M308" s="17">
        <v>43.75</v>
      </c>
      <c r="N308" s="18" t="s">
        <v>21</v>
      </c>
      <c r="O308" s="4"/>
    </row>
    <row r="309" spans="1:15">
      <c r="A309" s="13">
        <v>7070295</v>
      </c>
      <c r="B309" s="14" t="str">
        <f t="shared" si="10"/>
        <v>707</v>
      </c>
      <c r="C309" s="14" t="str">
        <f t="shared" si="11"/>
        <v>0295</v>
      </c>
      <c r="D309" s="12" t="s">
        <v>130</v>
      </c>
      <c r="E309" s="12" t="s">
        <v>488</v>
      </c>
      <c r="F309" s="12">
        <v>287</v>
      </c>
      <c r="G309" s="17">
        <v>549.99303135888499</v>
      </c>
      <c r="H309" s="17">
        <v>13.937282229965156</v>
      </c>
      <c r="I309" s="17">
        <v>22.299651567944252</v>
      </c>
      <c r="J309" s="17">
        <v>44.250871080139376</v>
      </c>
      <c r="K309" s="17">
        <v>19.512195121951219</v>
      </c>
      <c r="L309" s="17">
        <v>86.062717770034837</v>
      </c>
      <c r="M309" s="17">
        <v>63.763066202090592</v>
      </c>
      <c r="N309" s="18" t="s">
        <v>21</v>
      </c>
      <c r="O309" s="4"/>
    </row>
    <row r="310" spans="1:15">
      <c r="A310" s="13">
        <v>7080105</v>
      </c>
      <c r="B310" s="14" t="str">
        <f t="shared" si="10"/>
        <v>708</v>
      </c>
      <c r="C310" s="14" t="str">
        <f t="shared" si="11"/>
        <v>0105</v>
      </c>
      <c r="D310" s="12" t="s">
        <v>131</v>
      </c>
      <c r="E310" s="12" t="s">
        <v>489</v>
      </c>
      <c r="F310" s="12">
        <v>165</v>
      </c>
      <c r="G310" s="17">
        <v>582.41818181818178</v>
      </c>
      <c r="H310" s="17">
        <v>9.0909090909090917</v>
      </c>
      <c r="I310" s="17">
        <v>9.0909090909090917</v>
      </c>
      <c r="J310" s="17">
        <v>44.848484848484851</v>
      </c>
      <c r="K310" s="17">
        <v>36.969696969696969</v>
      </c>
      <c r="L310" s="17">
        <v>90.909090909090907</v>
      </c>
      <c r="M310" s="17">
        <v>81.818181818181813</v>
      </c>
      <c r="N310" s="18" t="s">
        <v>15</v>
      </c>
      <c r="O310" s="4"/>
    </row>
    <row r="311" spans="1:15">
      <c r="A311" s="13">
        <v>7080293</v>
      </c>
      <c r="B311" s="14" t="str">
        <f t="shared" si="10"/>
        <v>708</v>
      </c>
      <c r="C311" s="14" t="str">
        <f t="shared" si="11"/>
        <v>0293</v>
      </c>
      <c r="D311" s="12" t="s">
        <v>131</v>
      </c>
      <c r="E311" s="12" t="s">
        <v>490</v>
      </c>
      <c r="F311" s="12">
        <v>161</v>
      </c>
      <c r="G311" s="17">
        <v>580.59627329192551</v>
      </c>
      <c r="H311" s="17">
        <v>2.4844720496894408</v>
      </c>
      <c r="I311" s="17">
        <v>14.285714285714286</v>
      </c>
      <c r="J311" s="17">
        <v>55.279503105590059</v>
      </c>
      <c r="K311" s="17">
        <v>27.950310559006212</v>
      </c>
      <c r="L311" s="17">
        <v>97.515527950310556</v>
      </c>
      <c r="M311" s="17">
        <v>83.229813664596278</v>
      </c>
      <c r="N311" s="18" t="s">
        <v>15</v>
      </c>
      <c r="O311" s="4"/>
    </row>
    <row r="312" spans="1:15">
      <c r="A312" s="13">
        <v>7092050</v>
      </c>
      <c r="B312" s="14" t="str">
        <f t="shared" si="10"/>
        <v>709</v>
      </c>
      <c r="C312" s="14" t="str">
        <f t="shared" si="11"/>
        <v>2050</v>
      </c>
      <c r="D312" s="12" t="s">
        <v>132</v>
      </c>
      <c r="E312" s="12" t="s">
        <v>491</v>
      </c>
      <c r="F312" s="12">
        <v>148</v>
      </c>
      <c r="G312" s="17">
        <v>541.27027027027032</v>
      </c>
      <c r="H312" s="17">
        <v>17.567567567567568</v>
      </c>
      <c r="I312" s="17">
        <v>23.648648648648649</v>
      </c>
      <c r="J312" s="17">
        <v>39.864864864864863</v>
      </c>
      <c r="K312" s="17">
        <v>18.918918918918919</v>
      </c>
      <c r="L312" s="17">
        <v>82.432432432432435</v>
      </c>
      <c r="M312" s="17">
        <v>58.783783783783782</v>
      </c>
      <c r="N312" s="18" t="s">
        <v>15</v>
      </c>
      <c r="O312" s="4"/>
    </row>
    <row r="313" spans="1:15">
      <c r="A313" s="13">
        <v>7100101</v>
      </c>
      <c r="B313" s="14" t="str">
        <f t="shared" si="10"/>
        <v>710</v>
      </c>
      <c r="C313" s="14" t="str">
        <f t="shared" si="11"/>
        <v>0101</v>
      </c>
      <c r="D313" s="12" t="s">
        <v>133</v>
      </c>
      <c r="E313" s="12" t="s">
        <v>492</v>
      </c>
      <c r="F313" s="12">
        <v>214</v>
      </c>
      <c r="G313" s="17">
        <v>510.1682242990654</v>
      </c>
      <c r="H313" s="17">
        <v>22.429906542056074</v>
      </c>
      <c r="I313" s="17">
        <v>39.252336448598129</v>
      </c>
      <c r="J313" s="17">
        <v>36.44859813084112</v>
      </c>
      <c r="K313" s="17">
        <v>1.8691588785046729</v>
      </c>
      <c r="L313" s="17">
        <v>77.570093457943926</v>
      </c>
      <c r="M313" s="17">
        <v>38.317757009345797</v>
      </c>
      <c r="N313" s="18" t="s">
        <v>16</v>
      </c>
      <c r="O313" s="4"/>
    </row>
    <row r="314" spans="1:15">
      <c r="A314" s="13">
        <v>7100106</v>
      </c>
      <c r="B314" s="14" t="str">
        <f t="shared" si="10"/>
        <v>710</v>
      </c>
      <c r="C314" s="14" t="str">
        <f t="shared" si="11"/>
        <v>0106</v>
      </c>
      <c r="D314" s="12" t="s">
        <v>133</v>
      </c>
      <c r="E314" s="12" t="s">
        <v>493</v>
      </c>
      <c r="F314" s="12">
        <v>186</v>
      </c>
      <c r="G314" s="17">
        <v>512.66129032258061</v>
      </c>
      <c r="H314" s="17">
        <v>26.881720430107528</v>
      </c>
      <c r="I314" s="17">
        <v>36.021505376344088</v>
      </c>
      <c r="J314" s="17">
        <v>32.258064516129032</v>
      </c>
      <c r="K314" s="17">
        <v>4.838709677419355</v>
      </c>
      <c r="L314" s="17">
        <v>73.118279569892479</v>
      </c>
      <c r="M314" s="17">
        <v>37.096774193548384</v>
      </c>
      <c r="N314" s="18" t="s">
        <v>16</v>
      </c>
      <c r="O314" s="4"/>
    </row>
    <row r="315" spans="1:15">
      <c r="A315" s="13">
        <v>7100109</v>
      </c>
      <c r="B315" s="14" t="str">
        <f t="shared" si="10"/>
        <v>710</v>
      </c>
      <c r="C315" s="14" t="str">
        <f t="shared" si="11"/>
        <v>0109</v>
      </c>
      <c r="D315" s="12" t="s">
        <v>133</v>
      </c>
      <c r="E315" s="12" t="s">
        <v>494</v>
      </c>
      <c r="F315" s="12">
        <v>226</v>
      </c>
      <c r="G315" s="17">
        <v>526.75221238938047</v>
      </c>
      <c r="H315" s="17">
        <v>19.469026548672566</v>
      </c>
      <c r="I315" s="17">
        <v>34.070796460176993</v>
      </c>
      <c r="J315" s="17">
        <v>38.053097345132741</v>
      </c>
      <c r="K315" s="17">
        <v>8.4070796460176993</v>
      </c>
      <c r="L315" s="17">
        <v>80.530973451327441</v>
      </c>
      <c r="M315" s="17">
        <v>46.460176991150441</v>
      </c>
      <c r="N315" s="18" t="s">
        <v>16</v>
      </c>
      <c r="O315" s="4"/>
    </row>
    <row r="316" spans="1:15">
      <c r="A316" s="13">
        <v>7100292</v>
      </c>
      <c r="B316" s="14" t="str">
        <f t="shared" si="10"/>
        <v>710</v>
      </c>
      <c r="C316" s="14" t="str">
        <f t="shared" si="11"/>
        <v>0292</v>
      </c>
      <c r="D316" s="12" t="s">
        <v>133</v>
      </c>
      <c r="E316" s="12" t="s">
        <v>495</v>
      </c>
      <c r="F316" s="12">
        <v>202</v>
      </c>
      <c r="G316" s="17">
        <v>535.20297029702965</v>
      </c>
      <c r="H316" s="17">
        <v>13.861386138613861</v>
      </c>
      <c r="I316" s="17">
        <v>30.693069306930692</v>
      </c>
      <c r="J316" s="17">
        <v>45.049504950495049</v>
      </c>
      <c r="K316" s="17">
        <v>10.396039603960396</v>
      </c>
      <c r="L316" s="17">
        <v>86.138613861386133</v>
      </c>
      <c r="M316" s="17">
        <v>55.445544554455445</v>
      </c>
      <c r="N316" s="18" t="s">
        <v>16</v>
      </c>
      <c r="O316" s="4"/>
    </row>
    <row r="317" spans="1:15">
      <c r="A317" s="13">
        <v>7102552</v>
      </c>
      <c r="B317" s="14" t="str">
        <f t="shared" si="10"/>
        <v>710</v>
      </c>
      <c r="C317" s="14" t="str">
        <f t="shared" si="11"/>
        <v>2552</v>
      </c>
      <c r="D317" s="12" t="s">
        <v>133</v>
      </c>
      <c r="E317" s="12" t="s">
        <v>496</v>
      </c>
      <c r="F317" s="12">
        <v>143</v>
      </c>
      <c r="G317" s="17">
        <v>502.55944055944053</v>
      </c>
      <c r="H317" s="17">
        <v>25.874125874125873</v>
      </c>
      <c r="I317" s="17">
        <v>43.356643356643353</v>
      </c>
      <c r="J317" s="17">
        <v>27.272727272727273</v>
      </c>
      <c r="K317" s="17">
        <v>3.4965034965034967</v>
      </c>
      <c r="L317" s="17">
        <v>74.12587412587412</v>
      </c>
      <c r="M317" s="17">
        <v>30.76923076923077</v>
      </c>
      <c r="N317" s="18" t="s">
        <v>16</v>
      </c>
      <c r="O317" s="4"/>
    </row>
    <row r="318" spans="1:15">
      <c r="A318" s="13">
        <v>7112052</v>
      </c>
      <c r="B318" s="14" t="str">
        <f t="shared" si="10"/>
        <v>711</v>
      </c>
      <c r="C318" s="14" t="str">
        <f t="shared" si="11"/>
        <v>2052</v>
      </c>
      <c r="D318" s="12" t="s">
        <v>134</v>
      </c>
      <c r="E318" s="12" t="s">
        <v>497</v>
      </c>
      <c r="F318" s="12">
        <v>198</v>
      </c>
      <c r="G318" s="17">
        <v>522.03535353535358</v>
      </c>
      <c r="H318" s="17">
        <v>21.717171717171716</v>
      </c>
      <c r="I318" s="17">
        <v>30.80808080808081</v>
      </c>
      <c r="J318" s="17">
        <v>39.393939393939391</v>
      </c>
      <c r="K318" s="17">
        <v>8.0808080808080813</v>
      </c>
      <c r="L318" s="17">
        <v>78.282828282828277</v>
      </c>
      <c r="M318" s="17">
        <v>47.474747474747474</v>
      </c>
      <c r="N318" s="18" t="s">
        <v>18</v>
      </c>
      <c r="O318" s="4"/>
    </row>
    <row r="319" spans="1:15">
      <c r="A319" s="13">
        <v>7120198</v>
      </c>
      <c r="B319" s="14" t="str">
        <f t="shared" si="10"/>
        <v>712</v>
      </c>
      <c r="C319" s="14" t="str">
        <f t="shared" si="11"/>
        <v>0198</v>
      </c>
      <c r="D319" s="12" t="s">
        <v>135</v>
      </c>
      <c r="E319" s="12" t="s">
        <v>498</v>
      </c>
      <c r="F319" s="12">
        <v>136</v>
      </c>
      <c r="G319" s="17">
        <v>519.44852941176475</v>
      </c>
      <c r="H319" s="17">
        <v>19.852941176470587</v>
      </c>
      <c r="I319" s="17">
        <v>36.764705882352942</v>
      </c>
      <c r="J319" s="17">
        <v>37.5</v>
      </c>
      <c r="K319" s="17">
        <v>5.882352941176471</v>
      </c>
      <c r="L319" s="17">
        <v>80.147058823529406</v>
      </c>
      <c r="M319" s="17">
        <v>43.382352941176471</v>
      </c>
      <c r="N319" s="18" t="s">
        <v>24</v>
      </c>
      <c r="O319" s="4"/>
    </row>
    <row r="320" spans="1:15">
      <c r="A320" s="13">
        <v>7130182</v>
      </c>
      <c r="B320" s="14" t="str">
        <f t="shared" si="10"/>
        <v>713</v>
      </c>
      <c r="C320" s="14" t="str">
        <f t="shared" si="11"/>
        <v>0182</v>
      </c>
      <c r="D320" s="12" t="s">
        <v>136</v>
      </c>
      <c r="E320" s="12" t="s">
        <v>499</v>
      </c>
      <c r="F320" s="12">
        <v>216</v>
      </c>
      <c r="G320" s="17">
        <v>591.72222222222217</v>
      </c>
      <c r="H320" s="17">
        <v>6.9444444444444446</v>
      </c>
      <c r="I320" s="17">
        <v>21.296296296296298</v>
      </c>
      <c r="J320" s="17">
        <v>33.333333333333336</v>
      </c>
      <c r="K320" s="17">
        <v>38.425925925925924</v>
      </c>
      <c r="L320" s="17">
        <v>93.055555555555557</v>
      </c>
      <c r="M320" s="17">
        <v>71.759259259259252</v>
      </c>
      <c r="N320" s="18" t="s">
        <v>11</v>
      </c>
      <c r="O320" s="4"/>
    </row>
    <row r="321" spans="1:15">
      <c r="A321" s="13">
        <v>7140194</v>
      </c>
      <c r="B321" s="14" t="str">
        <f t="shared" si="10"/>
        <v>714</v>
      </c>
      <c r="C321" s="14" t="str">
        <f t="shared" si="11"/>
        <v>0194</v>
      </c>
      <c r="D321" s="12" t="s">
        <v>137</v>
      </c>
      <c r="E321" s="12" t="s">
        <v>500</v>
      </c>
      <c r="F321" s="12">
        <v>90</v>
      </c>
      <c r="G321" s="17">
        <v>500.95555555555558</v>
      </c>
      <c r="H321" s="17">
        <v>25.555555555555557</v>
      </c>
      <c r="I321" s="17">
        <v>43.333333333333336</v>
      </c>
      <c r="J321" s="17">
        <v>31.111111111111111</v>
      </c>
      <c r="K321" s="17">
        <v>0</v>
      </c>
      <c r="L321" s="17">
        <v>74.444444444444443</v>
      </c>
      <c r="M321" s="17">
        <v>31.111111111111111</v>
      </c>
      <c r="N321" s="18" t="s">
        <v>21</v>
      </c>
      <c r="O321" s="4"/>
    </row>
    <row r="322" spans="1:15">
      <c r="A322" s="13">
        <v>7150102</v>
      </c>
      <c r="B322" s="14" t="str">
        <f t="shared" si="10"/>
        <v>715</v>
      </c>
      <c r="C322" s="14" t="str">
        <f t="shared" si="11"/>
        <v>0102</v>
      </c>
      <c r="D322" s="12" t="s">
        <v>138</v>
      </c>
      <c r="E322" s="12" t="s">
        <v>501</v>
      </c>
      <c r="F322" s="12">
        <v>180</v>
      </c>
      <c r="G322" s="17">
        <v>505.26111111111112</v>
      </c>
      <c r="H322" s="17">
        <v>32.222222222222221</v>
      </c>
      <c r="I322" s="17">
        <v>32.777777777777779</v>
      </c>
      <c r="J322" s="17">
        <v>27.777777777777779</v>
      </c>
      <c r="K322" s="17">
        <v>7.2222222222222223</v>
      </c>
      <c r="L322" s="17">
        <v>67.777777777777771</v>
      </c>
      <c r="M322" s="17">
        <v>35</v>
      </c>
      <c r="N322" s="18" t="s">
        <v>16</v>
      </c>
      <c r="O322" s="4"/>
    </row>
    <row r="323" spans="1:15" hidden="1">
      <c r="A323" s="13">
        <v>7150207</v>
      </c>
      <c r="B323" s="14" t="str">
        <f t="shared" si="10"/>
        <v>715</v>
      </c>
      <c r="C323" s="14" t="str">
        <f t="shared" si="11"/>
        <v>0207</v>
      </c>
      <c r="D323" s="12" t="s">
        <v>138</v>
      </c>
      <c r="E323" s="12" t="s">
        <v>502</v>
      </c>
      <c r="F323" s="12">
        <v>1</v>
      </c>
      <c r="G323" s="17" t="s">
        <v>624</v>
      </c>
      <c r="H323" s="17" t="s">
        <v>624</v>
      </c>
      <c r="I323" s="17" t="s">
        <v>624</v>
      </c>
      <c r="J323" s="17" t="s">
        <v>624</v>
      </c>
      <c r="K323" s="17" t="s">
        <v>624</v>
      </c>
      <c r="L323" s="17" t="s">
        <v>624</v>
      </c>
      <c r="M323" s="17" t="s">
        <v>624</v>
      </c>
      <c r="N323" s="18" t="s">
        <v>16</v>
      </c>
      <c r="O323" s="4"/>
    </row>
    <row r="324" spans="1:15">
      <c r="A324" s="13">
        <v>7155050</v>
      </c>
      <c r="B324" s="14" t="str">
        <f t="shared" ref="B324:B387" si="12">LEFT(A324,3)</f>
        <v>715</v>
      </c>
      <c r="C324" s="14" t="str">
        <f t="shared" ref="C324:C387" si="13">SUBSTITUTE(A324,B324,"")</f>
        <v>5050</v>
      </c>
      <c r="D324" s="12" t="s">
        <v>138</v>
      </c>
      <c r="E324" s="12" t="s">
        <v>503</v>
      </c>
      <c r="F324" s="12">
        <v>215</v>
      </c>
      <c r="G324" s="17">
        <v>485.72558139534885</v>
      </c>
      <c r="H324" s="17">
        <v>45.116279069767444</v>
      </c>
      <c r="I324" s="17">
        <v>29.302325581395348</v>
      </c>
      <c r="J324" s="17">
        <v>22.325581395348838</v>
      </c>
      <c r="K324" s="17">
        <v>3.2558139534883721</v>
      </c>
      <c r="L324" s="17">
        <v>54.883720930232556</v>
      </c>
      <c r="M324" s="17">
        <v>25.581395348837209</v>
      </c>
      <c r="N324" s="18" t="s">
        <v>16</v>
      </c>
      <c r="O324" s="4"/>
    </row>
    <row r="325" spans="1:15">
      <c r="A325" s="13">
        <v>7162050</v>
      </c>
      <c r="B325" s="14" t="str">
        <f t="shared" si="12"/>
        <v>716</v>
      </c>
      <c r="C325" s="14" t="str">
        <f t="shared" si="13"/>
        <v>2050</v>
      </c>
      <c r="D325" s="12" t="s">
        <v>139</v>
      </c>
      <c r="E325" s="12" t="s">
        <v>504</v>
      </c>
      <c r="F325" s="12">
        <v>74</v>
      </c>
      <c r="G325" s="17">
        <v>483.16216216216219</v>
      </c>
      <c r="H325" s="17">
        <v>47.297297297297298</v>
      </c>
      <c r="I325" s="17">
        <v>32.432432432432435</v>
      </c>
      <c r="J325" s="17">
        <v>17.567567567567568</v>
      </c>
      <c r="K325" s="17">
        <v>2.7027027027027026</v>
      </c>
      <c r="L325" s="17">
        <v>52.702702702702702</v>
      </c>
      <c r="M325" s="17">
        <v>20.27027027027027</v>
      </c>
      <c r="N325" s="18" t="s">
        <v>19</v>
      </c>
      <c r="O325" s="4"/>
    </row>
    <row r="326" spans="1:15">
      <c r="A326" s="13">
        <v>7170114</v>
      </c>
      <c r="B326" s="14" t="str">
        <f t="shared" si="12"/>
        <v>717</v>
      </c>
      <c r="C326" s="14" t="str">
        <f t="shared" si="13"/>
        <v>0114</v>
      </c>
      <c r="D326" s="12" t="s">
        <v>140</v>
      </c>
      <c r="E326" s="12" t="s">
        <v>505</v>
      </c>
      <c r="F326" s="12">
        <v>87</v>
      </c>
      <c r="G326" s="17">
        <v>503.4712643678161</v>
      </c>
      <c r="H326" s="17">
        <v>28.735632183908045</v>
      </c>
      <c r="I326" s="17">
        <v>39.080459770114942</v>
      </c>
      <c r="J326" s="17">
        <v>28.735632183908045</v>
      </c>
      <c r="K326" s="17">
        <v>3.4482758620689653</v>
      </c>
      <c r="L326" s="17">
        <v>71.264367816091948</v>
      </c>
      <c r="M326" s="17">
        <v>32.183908045977013</v>
      </c>
      <c r="N326" s="18" t="s">
        <v>13</v>
      </c>
      <c r="O326" s="4"/>
    </row>
    <row r="327" spans="1:15">
      <c r="A327" s="13">
        <v>7190177</v>
      </c>
      <c r="B327" s="14" t="str">
        <f t="shared" si="12"/>
        <v>719</v>
      </c>
      <c r="C327" s="14" t="str">
        <f t="shared" si="13"/>
        <v>0177</v>
      </c>
      <c r="D327" s="12" t="s">
        <v>141</v>
      </c>
      <c r="E327" s="12" t="s">
        <v>506</v>
      </c>
      <c r="F327" s="12">
        <v>61</v>
      </c>
      <c r="G327" s="17">
        <v>538.44262295081967</v>
      </c>
      <c r="H327" s="17">
        <v>16.393442622950818</v>
      </c>
      <c r="I327" s="17">
        <v>26.229508196721312</v>
      </c>
      <c r="J327" s="17">
        <v>40.983606557377051</v>
      </c>
      <c r="K327" s="17">
        <v>16.393442622950818</v>
      </c>
      <c r="L327" s="17">
        <v>83.606557377049185</v>
      </c>
      <c r="M327" s="17">
        <v>57.377049180327866</v>
      </c>
      <c r="N327" s="18" t="s">
        <v>14</v>
      </c>
      <c r="O327" s="4"/>
    </row>
    <row r="328" spans="1:15">
      <c r="A328" s="13">
        <v>7200201</v>
      </c>
      <c r="B328" s="14" t="str">
        <f t="shared" si="12"/>
        <v>720</v>
      </c>
      <c r="C328" s="14" t="str">
        <f t="shared" si="13"/>
        <v>0201</v>
      </c>
      <c r="D328" s="12" t="s">
        <v>142</v>
      </c>
      <c r="E328" s="12" t="s">
        <v>507</v>
      </c>
      <c r="F328" s="12">
        <v>39</v>
      </c>
      <c r="G328" s="17">
        <v>464.5128205128205</v>
      </c>
      <c r="H328" s="17">
        <v>61.53846153846154</v>
      </c>
      <c r="I328" s="17">
        <v>23.076923076923077</v>
      </c>
      <c r="J328" s="17">
        <v>15.384615384615385</v>
      </c>
      <c r="K328" s="17">
        <v>0</v>
      </c>
      <c r="L328" s="17">
        <v>38.46153846153846</v>
      </c>
      <c r="M328" s="17">
        <v>15.384615384615385</v>
      </c>
      <c r="N328" s="18" t="s">
        <v>23</v>
      </c>
      <c r="O328" s="4"/>
    </row>
    <row r="329" spans="1:15">
      <c r="A329" s="13">
        <v>7210100</v>
      </c>
      <c r="B329" s="14" t="str">
        <f t="shared" si="12"/>
        <v>721</v>
      </c>
      <c r="C329" s="14" t="str">
        <f t="shared" si="13"/>
        <v>0100</v>
      </c>
      <c r="D329" s="12" t="s">
        <v>143</v>
      </c>
      <c r="E329" s="12" t="s">
        <v>508</v>
      </c>
      <c r="F329" s="12">
        <v>131</v>
      </c>
      <c r="G329" s="17">
        <v>485.38167938931298</v>
      </c>
      <c r="H329" s="17">
        <v>45.801526717557252</v>
      </c>
      <c r="I329" s="17">
        <v>35.114503816793892</v>
      </c>
      <c r="J329" s="17">
        <v>19.083969465648856</v>
      </c>
      <c r="K329" s="17">
        <v>0</v>
      </c>
      <c r="L329" s="17">
        <v>54.198473282442748</v>
      </c>
      <c r="M329" s="17">
        <v>19.083969465648856</v>
      </c>
      <c r="N329" s="18" t="s">
        <v>20</v>
      </c>
      <c r="O329" s="4"/>
    </row>
    <row r="330" spans="1:15" hidden="1">
      <c r="A330" s="13">
        <v>7210213</v>
      </c>
      <c r="B330" s="14" t="str">
        <f t="shared" si="12"/>
        <v>721</v>
      </c>
      <c r="C330" s="14" t="str">
        <f t="shared" si="13"/>
        <v>0213</v>
      </c>
      <c r="D330" s="12" t="s">
        <v>143</v>
      </c>
      <c r="E330" s="12" t="s">
        <v>509</v>
      </c>
      <c r="F330" s="12">
        <v>3</v>
      </c>
      <c r="G330" s="17" t="s">
        <v>624</v>
      </c>
      <c r="H330" s="17" t="s">
        <v>624</v>
      </c>
      <c r="I330" s="17" t="s">
        <v>624</v>
      </c>
      <c r="J330" s="17" t="s">
        <v>624</v>
      </c>
      <c r="K330" s="17" t="s">
        <v>624</v>
      </c>
      <c r="L330" s="17" t="s">
        <v>624</v>
      </c>
      <c r="M330" s="17" t="s">
        <v>624</v>
      </c>
      <c r="N330" s="18" t="s">
        <v>20</v>
      </c>
      <c r="O330" s="4"/>
    </row>
    <row r="331" spans="1:15">
      <c r="A331" s="13">
        <v>7210391</v>
      </c>
      <c r="B331" s="14" t="str">
        <f t="shared" si="12"/>
        <v>721</v>
      </c>
      <c r="C331" s="14" t="str">
        <f t="shared" si="13"/>
        <v>0391</v>
      </c>
      <c r="D331" s="12" t="s">
        <v>143</v>
      </c>
      <c r="E331" s="12" t="s">
        <v>510</v>
      </c>
      <c r="F331" s="12">
        <v>11</v>
      </c>
      <c r="G331" s="17">
        <v>452.09090909090907</v>
      </c>
      <c r="H331" s="17">
        <v>81.818181818181813</v>
      </c>
      <c r="I331" s="17">
        <v>18.181818181818183</v>
      </c>
      <c r="J331" s="17">
        <v>0</v>
      </c>
      <c r="K331" s="17">
        <v>0</v>
      </c>
      <c r="L331" s="17">
        <v>18.181818181818183</v>
      </c>
      <c r="M331" s="17">
        <v>0</v>
      </c>
      <c r="N331" s="18" t="s">
        <v>20</v>
      </c>
      <c r="O331" s="4"/>
    </row>
    <row r="332" spans="1:15">
      <c r="A332" s="13">
        <v>7210392</v>
      </c>
      <c r="B332" s="14" t="str">
        <f t="shared" si="12"/>
        <v>721</v>
      </c>
      <c r="C332" s="14" t="str">
        <f t="shared" si="13"/>
        <v>0392</v>
      </c>
      <c r="D332" s="12" t="s">
        <v>143</v>
      </c>
      <c r="E332" s="12" t="s">
        <v>511</v>
      </c>
      <c r="F332" s="12">
        <v>16</v>
      </c>
      <c r="G332" s="17">
        <v>419.75</v>
      </c>
      <c r="H332" s="17">
        <v>93.75</v>
      </c>
      <c r="I332" s="17">
        <v>6.25</v>
      </c>
      <c r="J332" s="17">
        <v>0</v>
      </c>
      <c r="K332" s="17">
        <v>0</v>
      </c>
      <c r="L332" s="17">
        <v>6.25</v>
      </c>
      <c r="M332" s="17">
        <v>0</v>
      </c>
      <c r="N332" s="18" t="s">
        <v>20</v>
      </c>
      <c r="O332" s="4"/>
    </row>
    <row r="333" spans="1:15">
      <c r="A333" s="13">
        <v>7211052</v>
      </c>
      <c r="B333" s="14" t="str">
        <f t="shared" si="12"/>
        <v>721</v>
      </c>
      <c r="C333" s="14" t="str">
        <f t="shared" si="13"/>
        <v>1052</v>
      </c>
      <c r="D333" s="12" t="s">
        <v>143</v>
      </c>
      <c r="E333" s="12" t="s">
        <v>512</v>
      </c>
      <c r="F333" s="12">
        <v>67</v>
      </c>
      <c r="G333" s="17">
        <v>463.71641791044777</v>
      </c>
      <c r="H333" s="17">
        <v>62.686567164179102</v>
      </c>
      <c r="I333" s="17">
        <v>25.373134328358208</v>
      </c>
      <c r="J333" s="17">
        <v>11.940298507462687</v>
      </c>
      <c r="K333" s="17">
        <v>0</v>
      </c>
      <c r="L333" s="17">
        <v>37.313432835820898</v>
      </c>
      <c r="M333" s="17">
        <v>11.940298507462687</v>
      </c>
      <c r="N333" s="18" t="s">
        <v>20</v>
      </c>
      <c r="O333" s="4"/>
    </row>
    <row r="334" spans="1:15">
      <c r="A334" s="13">
        <v>7212056</v>
      </c>
      <c r="B334" s="14" t="str">
        <f t="shared" si="12"/>
        <v>721</v>
      </c>
      <c r="C334" s="14" t="str">
        <f t="shared" si="13"/>
        <v>2056</v>
      </c>
      <c r="D334" s="12" t="s">
        <v>143</v>
      </c>
      <c r="E334" s="12" t="s">
        <v>513</v>
      </c>
      <c r="F334" s="12">
        <v>95</v>
      </c>
      <c r="G334" s="17">
        <v>483.2421052631579</v>
      </c>
      <c r="H334" s="17">
        <v>52.631578947368418</v>
      </c>
      <c r="I334" s="17">
        <v>22.105263157894736</v>
      </c>
      <c r="J334" s="17">
        <v>22.105263157894736</v>
      </c>
      <c r="K334" s="17">
        <v>3.1578947368421053</v>
      </c>
      <c r="L334" s="17">
        <v>47.368421052631582</v>
      </c>
      <c r="M334" s="17">
        <v>25.263157894736842</v>
      </c>
      <c r="N334" s="18" t="s">
        <v>20</v>
      </c>
      <c r="O334" s="4"/>
    </row>
    <row r="335" spans="1:15">
      <c r="A335" s="13">
        <v>7212574</v>
      </c>
      <c r="B335" s="14" t="str">
        <f t="shared" si="12"/>
        <v>721</v>
      </c>
      <c r="C335" s="14" t="str">
        <f t="shared" si="13"/>
        <v>2574</v>
      </c>
      <c r="D335" s="12" t="s">
        <v>143</v>
      </c>
      <c r="E335" s="12" t="s">
        <v>226</v>
      </c>
      <c r="F335" s="12">
        <v>70</v>
      </c>
      <c r="G335" s="17">
        <v>490.34285714285716</v>
      </c>
      <c r="H335" s="17">
        <v>37.142857142857146</v>
      </c>
      <c r="I335" s="17">
        <v>40</v>
      </c>
      <c r="J335" s="17">
        <v>21.428571428571427</v>
      </c>
      <c r="K335" s="17">
        <v>1.4285714285714286</v>
      </c>
      <c r="L335" s="17">
        <v>62.857142857142854</v>
      </c>
      <c r="M335" s="17">
        <v>22.857142857142858</v>
      </c>
      <c r="N335" s="18" t="s">
        <v>20</v>
      </c>
      <c r="O335" s="4"/>
    </row>
    <row r="336" spans="1:15">
      <c r="A336" s="13">
        <v>7213054</v>
      </c>
      <c r="B336" s="14" t="str">
        <f t="shared" si="12"/>
        <v>721</v>
      </c>
      <c r="C336" s="14" t="str">
        <f t="shared" si="13"/>
        <v>3054</v>
      </c>
      <c r="D336" s="12" t="s">
        <v>143</v>
      </c>
      <c r="E336" s="12" t="s">
        <v>514</v>
      </c>
      <c r="F336" s="12">
        <v>32</v>
      </c>
      <c r="G336" s="17">
        <v>421.65625</v>
      </c>
      <c r="H336" s="17">
        <v>87.5</v>
      </c>
      <c r="I336" s="17">
        <v>12.5</v>
      </c>
      <c r="J336" s="17">
        <v>0</v>
      </c>
      <c r="K336" s="17">
        <v>0</v>
      </c>
      <c r="L336" s="17">
        <v>12.5</v>
      </c>
      <c r="M336" s="17">
        <v>0</v>
      </c>
      <c r="N336" s="18" t="s">
        <v>20</v>
      </c>
      <c r="O336" s="4"/>
    </row>
    <row r="337" spans="1:15" hidden="1">
      <c r="A337" s="13">
        <v>7213756</v>
      </c>
      <c r="B337" s="14" t="str">
        <f t="shared" si="12"/>
        <v>721</v>
      </c>
      <c r="C337" s="14" t="str">
        <f t="shared" si="13"/>
        <v>3756</v>
      </c>
      <c r="D337" s="12" t="s">
        <v>143</v>
      </c>
      <c r="E337" s="12" t="s">
        <v>515</v>
      </c>
      <c r="F337" s="12">
        <v>8</v>
      </c>
      <c r="G337" s="17" t="s">
        <v>624</v>
      </c>
      <c r="H337" s="17" t="s">
        <v>624</v>
      </c>
      <c r="I337" s="17" t="s">
        <v>624</v>
      </c>
      <c r="J337" s="17" t="s">
        <v>624</v>
      </c>
      <c r="K337" s="17" t="s">
        <v>624</v>
      </c>
      <c r="L337" s="17" t="s">
        <v>624</v>
      </c>
      <c r="M337" s="17" t="s">
        <v>624</v>
      </c>
      <c r="N337" s="18" t="s">
        <v>20</v>
      </c>
      <c r="O337" s="4"/>
    </row>
    <row r="338" spans="1:15">
      <c r="A338" s="13">
        <v>7214060</v>
      </c>
      <c r="B338" s="14" t="str">
        <f t="shared" si="12"/>
        <v>721</v>
      </c>
      <c r="C338" s="14" t="str">
        <f t="shared" si="13"/>
        <v>4060</v>
      </c>
      <c r="D338" s="12" t="s">
        <v>143</v>
      </c>
      <c r="E338" s="12" t="s">
        <v>516</v>
      </c>
      <c r="F338" s="12">
        <v>152</v>
      </c>
      <c r="G338" s="17">
        <v>472.66447368421052</v>
      </c>
      <c r="H338" s="17">
        <v>54.60526315789474</v>
      </c>
      <c r="I338" s="17">
        <v>34.210526315789473</v>
      </c>
      <c r="J338" s="17">
        <v>9.8684210526315788</v>
      </c>
      <c r="K338" s="17">
        <v>1.3157894736842106</v>
      </c>
      <c r="L338" s="17">
        <v>45.39473684210526</v>
      </c>
      <c r="M338" s="17">
        <v>11.184210526315789</v>
      </c>
      <c r="N338" s="18" t="s">
        <v>20</v>
      </c>
      <c r="O338" s="4"/>
    </row>
    <row r="339" spans="1:15" hidden="1">
      <c r="A339" s="13">
        <v>7215566</v>
      </c>
      <c r="B339" s="14" t="str">
        <f t="shared" si="12"/>
        <v>721</v>
      </c>
      <c r="C339" s="14" t="str">
        <f t="shared" si="13"/>
        <v>5566</v>
      </c>
      <c r="D339" s="12" t="s">
        <v>143</v>
      </c>
      <c r="E339" s="12" t="s">
        <v>517</v>
      </c>
      <c r="F339" s="12">
        <v>8</v>
      </c>
      <c r="G339" s="17" t="s">
        <v>624</v>
      </c>
      <c r="H339" s="17" t="s">
        <v>624</v>
      </c>
      <c r="I339" s="17" t="s">
        <v>624</v>
      </c>
      <c r="J339" s="17" t="s">
        <v>624</v>
      </c>
      <c r="K339" s="17" t="s">
        <v>624</v>
      </c>
      <c r="L339" s="17" t="s">
        <v>624</v>
      </c>
      <c r="M339" s="17" t="s">
        <v>624</v>
      </c>
      <c r="N339" s="18" t="s">
        <v>20</v>
      </c>
      <c r="O339" s="4"/>
    </row>
    <row r="340" spans="1:15">
      <c r="A340" s="13">
        <v>7220176</v>
      </c>
      <c r="B340" s="14" t="str">
        <f t="shared" si="12"/>
        <v>722</v>
      </c>
      <c r="C340" s="14" t="str">
        <f t="shared" si="13"/>
        <v>0176</v>
      </c>
      <c r="D340" s="12" t="s">
        <v>144</v>
      </c>
      <c r="E340" s="12" t="s">
        <v>248</v>
      </c>
      <c r="F340" s="12">
        <v>192</v>
      </c>
      <c r="G340" s="17">
        <v>520.109375</v>
      </c>
      <c r="H340" s="17">
        <v>25</v>
      </c>
      <c r="I340" s="17">
        <v>29.166666666666668</v>
      </c>
      <c r="J340" s="17">
        <v>38.020833333333336</v>
      </c>
      <c r="K340" s="17">
        <v>7.8125</v>
      </c>
      <c r="L340" s="17">
        <v>75</v>
      </c>
      <c r="M340" s="17">
        <v>45.833333333333336</v>
      </c>
      <c r="N340" s="18" t="s">
        <v>25</v>
      </c>
      <c r="O340" s="4"/>
    </row>
    <row r="341" spans="1:15">
      <c r="A341" s="13">
        <v>7220192</v>
      </c>
      <c r="B341" s="14" t="str">
        <f t="shared" si="12"/>
        <v>722</v>
      </c>
      <c r="C341" s="14" t="str">
        <f t="shared" si="13"/>
        <v>0192</v>
      </c>
      <c r="D341" s="12" t="s">
        <v>144</v>
      </c>
      <c r="E341" s="12" t="s">
        <v>518</v>
      </c>
      <c r="F341" s="12">
        <v>71</v>
      </c>
      <c r="G341" s="17">
        <v>471.12676056338029</v>
      </c>
      <c r="H341" s="17">
        <v>56.338028169014088</v>
      </c>
      <c r="I341" s="17">
        <v>35.2112676056338</v>
      </c>
      <c r="J341" s="17">
        <v>8.4507042253521121</v>
      </c>
      <c r="K341" s="17">
        <v>0</v>
      </c>
      <c r="L341" s="17">
        <v>43.661971830985912</v>
      </c>
      <c r="M341" s="17">
        <v>8.4507042253521121</v>
      </c>
      <c r="N341" s="18" t="s">
        <v>25</v>
      </c>
      <c r="O341" s="4"/>
    </row>
    <row r="342" spans="1:15">
      <c r="A342" s="13">
        <v>7223052</v>
      </c>
      <c r="B342" s="14" t="str">
        <f t="shared" si="12"/>
        <v>722</v>
      </c>
      <c r="C342" s="14" t="str">
        <f t="shared" si="13"/>
        <v>3052</v>
      </c>
      <c r="D342" s="12" t="s">
        <v>144</v>
      </c>
      <c r="E342" s="12" t="s">
        <v>519</v>
      </c>
      <c r="F342" s="12">
        <v>191</v>
      </c>
      <c r="G342" s="17">
        <v>482.73298429319374</v>
      </c>
      <c r="H342" s="17">
        <v>50.785340314136128</v>
      </c>
      <c r="I342" s="17">
        <v>28.272251308900522</v>
      </c>
      <c r="J342" s="17">
        <v>19.895287958115183</v>
      </c>
      <c r="K342" s="17">
        <v>1.0471204188481675</v>
      </c>
      <c r="L342" s="17">
        <v>49.214659685863872</v>
      </c>
      <c r="M342" s="17">
        <v>20.94240837696335</v>
      </c>
      <c r="N342" s="18" t="s">
        <v>25</v>
      </c>
      <c r="O342" s="4"/>
    </row>
    <row r="343" spans="1:15">
      <c r="A343" s="13">
        <v>7230101</v>
      </c>
      <c r="B343" s="14" t="str">
        <f t="shared" si="12"/>
        <v>723</v>
      </c>
      <c r="C343" s="14" t="str">
        <f t="shared" si="13"/>
        <v>0101</v>
      </c>
      <c r="D343" s="12" t="s">
        <v>145</v>
      </c>
      <c r="E343" s="12" t="s">
        <v>520</v>
      </c>
      <c r="F343" s="12">
        <v>15</v>
      </c>
      <c r="G343" s="17">
        <v>486.86666666666667</v>
      </c>
      <c r="H343" s="17">
        <v>33.333333333333336</v>
      </c>
      <c r="I343" s="17">
        <v>46.666666666666664</v>
      </c>
      <c r="J343" s="17">
        <v>20</v>
      </c>
      <c r="K343" s="17">
        <v>0</v>
      </c>
      <c r="L343" s="17">
        <v>66.666666666666671</v>
      </c>
      <c r="M343" s="17">
        <v>20</v>
      </c>
      <c r="N343" s="18" t="s">
        <v>23</v>
      </c>
      <c r="O343" s="4"/>
    </row>
    <row r="344" spans="1:15">
      <c r="A344" s="13">
        <v>7244052</v>
      </c>
      <c r="B344" s="14" t="str">
        <f t="shared" si="12"/>
        <v>724</v>
      </c>
      <c r="C344" s="14" t="str">
        <f t="shared" si="13"/>
        <v>4052</v>
      </c>
      <c r="D344" s="12" t="s">
        <v>146</v>
      </c>
      <c r="E344" s="12" t="s">
        <v>521</v>
      </c>
      <c r="F344" s="12">
        <v>43</v>
      </c>
      <c r="G344" s="17">
        <v>475.30232558139534</v>
      </c>
      <c r="H344" s="17">
        <v>51.162790697674417</v>
      </c>
      <c r="I344" s="17">
        <v>37.209302325581397</v>
      </c>
      <c r="J344" s="17">
        <v>11.627906976744185</v>
      </c>
      <c r="K344" s="17">
        <v>0</v>
      </c>
      <c r="L344" s="17">
        <v>48.837209302325583</v>
      </c>
      <c r="M344" s="17">
        <v>11.627906976744185</v>
      </c>
      <c r="N344" s="18" t="s">
        <v>10</v>
      </c>
      <c r="O344" s="4"/>
    </row>
    <row r="345" spans="1:15" hidden="1">
      <c r="A345" s="13">
        <v>7250196</v>
      </c>
      <c r="B345" s="14" t="str">
        <f t="shared" si="12"/>
        <v>725</v>
      </c>
      <c r="C345" s="14" t="str">
        <f t="shared" si="13"/>
        <v>0196</v>
      </c>
      <c r="D345" s="12" t="s">
        <v>147</v>
      </c>
      <c r="E345" s="12" t="s">
        <v>522</v>
      </c>
      <c r="F345" s="12">
        <v>2</v>
      </c>
      <c r="G345" s="17" t="s">
        <v>624</v>
      </c>
      <c r="H345" s="17" t="s">
        <v>624</v>
      </c>
      <c r="I345" s="17" t="s">
        <v>624</v>
      </c>
      <c r="J345" s="17" t="s">
        <v>624</v>
      </c>
      <c r="K345" s="17" t="s">
        <v>624</v>
      </c>
      <c r="L345" s="17" t="s">
        <v>624</v>
      </c>
      <c r="M345" s="17" t="s">
        <v>624</v>
      </c>
      <c r="N345" s="18" t="s">
        <v>12</v>
      </c>
      <c r="O345" s="4"/>
    </row>
    <row r="346" spans="1:15">
      <c r="A346" s="13">
        <v>7260101</v>
      </c>
      <c r="B346" s="14" t="str">
        <f t="shared" si="12"/>
        <v>726</v>
      </c>
      <c r="C346" s="14" t="str">
        <f t="shared" si="13"/>
        <v>0101</v>
      </c>
      <c r="D346" s="12" t="s">
        <v>148</v>
      </c>
      <c r="E346" s="12" t="s">
        <v>523</v>
      </c>
      <c r="F346" s="12">
        <v>147</v>
      </c>
      <c r="G346" s="17">
        <v>515.7210884353741</v>
      </c>
      <c r="H346" s="17">
        <v>27.210884353741495</v>
      </c>
      <c r="I346" s="17">
        <v>35.374149659863946</v>
      </c>
      <c r="J346" s="17">
        <v>27.891156462585034</v>
      </c>
      <c r="K346" s="17">
        <v>9.5238095238095237</v>
      </c>
      <c r="L346" s="17">
        <v>72.789115646258509</v>
      </c>
      <c r="M346" s="17">
        <v>37.414965986394556</v>
      </c>
      <c r="N346" s="18" t="s">
        <v>21</v>
      </c>
      <c r="O346" s="4"/>
    </row>
    <row r="347" spans="1:15">
      <c r="A347" s="13">
        <v>7260187</v>
      </c>
      <c r="B347" s="14" t="str">
        <f t="shared" si="12"/>
        <v>726</v>
      </c>
      <c r="C347" s="14" t="str">
        <f t="shared" si="13"/>
        <v>0187</v>
      </c>
      <c r="D347" s="12" t="s">
        <v>148</v>
      </c>
      <c r="E347" s="12" t="s">
        <v>524</v>
      </c>
      <c r="F347" s="12">
        <v>136</v>
      </c>
      <c r="G347" s="17">
        <v>508.04411764705884</v>
      </c>
      <c r="H347" s="17">
        <v>27.205882352941178</v>
      </c>
      <c r="I347" s="17">
        <v>34.558823529411768</v>
      </c>
      <c r="J347" s="17">
        <v>35.294117647058826</v>
      </c>
      <c r="K347" s="17">
        <v>2.9411764705882355</v>
      </c>
      <c r="L347" s="17">
        <v>72.794117647058826</v>
      </c>
      <c r="M347" s="17">
        <v>38.235294117647058</v>
      </c>
      <c r="N347" s="18" t="s">
        <v>21</v>
      </c>
      <c r="O347" s="4"/>
    </row>
    <row r="348" spans="1:15">
      <c r="A348" s="13">
        <v>7260208</v>
      </c>
      <c r="B348" s="14" t="str">
        <f t="shared" si="12"/>
        <v>726</v>
      </c>
      <c r="C348" s="14" t="str">
        <f t="shared" si="13"/>
        <v>0208</v>
      </c>
      <c r="D348" s="12" t="s">
        <v>148</v>
      </c>
      <c r="E348" s="12" t="s">
        <v>525</v>
      </c>
      <c r="F348" s="12">
        <v>18</v>
      </c>
      <c r="G348" s="17">
        <v>436.88888888888891</v>
      </c>
      <c r="H348" s="17">
        <v>88.888888888888886</v>
      </c>
      <c r="I348" s="17">
        <v>11.111111111111111</v>
      </c>
      <c r="J348" s="17">
        <v>0</v>
      </c>
      <c r="K348" s="17">
        <v>0</v>
      </c>
      <c r="L348" s="17">
        <v>11.111111111111111</v>
      </c>
      <c r="M348" s="17">
        <v>0</v>
      </c>
      <c r="N348" s="18" t="s">
        <v>21</v>
      </c>
      <c r="O348" s="4"/>
    </row>
    <row r="349" spans="1:15">
      <c r="A349" s="13">
        <v>7275050</v>
      </c>
      <c r="B349" s="14" t="str">
        <f t="shared" si="12"/>
        <v>727</v>
      </c>
      <c r="C349" s="14" t="str">
        <f t="shared" si="13"/>
        <v>5050</v>
      </c>
      <c r="D349" s="12" t="s">
        <v>149</v>
      </c>
      <c r="E349" s="12" t="s">
        <v>526</v>
      </c>
      <c r="F349" s="12">
        <v>128</v>
      </c>
      <c r="G349" s="17">
        <v>534.3125</v>
      </c>
      <c r="H349" s="17">
        <v>17.96875</v>
      </c>
      <c r="I349" s="17">
        <v>32.03125</v>
      </c>
      <c r="J349" s="17">
        <v>33.59375</v>
      </c>
      <c r="K349" s="17">
        <v>16.40625</v>
      </c>
      <c r="L349" s="17">
        <v>82.03125</v>
      </c>
      <c r="M349" s="17">
        <v>50</v>
      </c>
      <c r="N349" s="18" t="s">
        <v>14</v>
      </c>
      <c r="O349" s="4"/>
    </row>
    <row r="350" spans="1:15">
      <c r="A350" s="13">
        <v>7280201</v>
      </c>
      <c r="B350" s="14" t="str">
        <f t="shared" si="12"/>
        <v>728</v>
      </c>
      <c r="C350" s="14" t="str">
        <f t="shared" si="13"/>
        <v>0201</v>
      </c>
      <c r="D350" s="12" t="s">
        <v>150</v>
      </c>
      <c r="E350" s="12" t="s">
        <v>527</v>
      </c>
      <c r="F350" s="12">
        <v>54</v>
      </c>
      <c r="G350" s="17">
        <v>469.57407407407408</v>
      </c>
      <c r="H350" s="17">
        <v>51.851851851851855</v>
      </c>
      <c r="I350" s="17">
        <v>33.333333333333336</v>
      </c>
      <c r="J350" s="17">
        <v>14.814814814814815</v>
      </c>
      <c r="K350" s="17">
        <v>0</v>
      </c>
      <c r="L350" s="17">
        <v>48.148148148148145</v>
      </c>
      <c r="M350" s="17">
        <v>14.814814814814815</v>
      </c>
      <c r="N350" s="18" t="s">
        <v>23</v>
      </c>
      <c r="O350" s="4"/>
    </row>
    <row r="351" spans="1:15">
      <c r="A351" s="13">
        <v>7290105</v>
      </c>
      <c r="B351" s="14" t="str">
        <f t="shared" si="12"/>
        <v>729</v>
      </c>
      <c r="C351" s="14" t="str">
        <f t="shared" si="13"/>
        <v>0105</v>
      </c>
      <c r="D351" s="12" t="s">
        <v>151</v>
      </c>
      <c r="E351" s="12" t="s">
        <v>528</v>
      </c>
      <c r="F351" s="12">
        <v>165</v>
      </c>
      <c r="G351" s="17">
        <v>511.84848484848487</v>
      </c>
      <c r="H351" s="17">
        <v>29.09090909090909</v>
      </c>
      <c r="I351" s="17">
        <v>29.09090909090909</v>
      </c>
      <c r="J351" s="17">
        <v>35.757575757575758</v>
      </c>
      <c r="K351" s="17">
        <v>6.0606060606060606</v>
      </c>
      <c r="L351" s="17">
        <v>70.909090909090907</v>
      </c>
      <c r="M351" s="17">
        <v>41.81818181818182</v>
      </c>
      <c r="N351" s="18" t="s">
        <v>23</v>
      </c>
      <c r="O351" s="4"/>
    </row>
    <row r="352" spans="1:15">
      <c r="A352" s="13">
        <v>7296002</v>
      </c>
      <c r="B352" s="14" t="str">
        <f t="shared" si="12"/>
        <v>729</v>
      </c>
      <c r="C352" s="14" t="str">
        <f t="shared" si="13"/>
        <v>6002</v>
      </c>
      <c r="D352" s="12" t="s">
        <v>151</v>
      </c>
      <c r="E352" s="12" t="s">
        <v>648</v>
      </c>
      <c r="F352" s="12">
        <v>22</v>
      </c>
      <c r="G352" s="17">
        <v>440.95454545454544</v>
      </c>
      <c r="H352" s="17">
        <v>90.909090909090907</v>
      </c>
      <c r="I352" s="17">
        <v>4.5454545454545459</v>
      </c>
      <c r="J352" s="17">
        <v>4.5454545454545459</v>
      </c>
      <c r="K352" s="17">
        <v>0</v>
      </c>
      <c r="L352" s="17">
        <v>9.0909090909090917</v>
      </c>
      <c r="M352" s="17">
        <v>4.5454545454545459</v>
      </c>
      <c r="N352" s="18" t="s">
        <v>23</v>
      </c>
      <c r="O352" s="4"/>
    </row>
    <row r="353" spans="1:15">
      <c r="A353" s="13">
        <v>7300190</v>
      </c>
      <c r="B353" s="14" t="str">
        <f t="shared" si="12"/>
        <v>730</v>
      </c>
      <c r="C353" s="14" t="str">
        <f t="shared" si="13"/>
        <v>0190</v>
      </c>
      <c r="D353" s="12" t="s">
        <v>152</v>
      </c>
      <c r="E353" s="12" t="s">
        <v>529</v>
      </c>
      <c r="F353" s="12">
        <v>35</v>
      </c>
      <c r="G353" s="17">
        <v>437.4</v>
      </c>
      <c r="H353" s="17">
        <v>85.714285714285708</v>
      </c>
      <c r="I353" s="17">
        <v>14.285714285714286</v>
      </c>
      <c r="J353" s="17">
        <v>0</v>
      </c>
      <c r="K353" s="17">
        <v>0</v>
      </c>
      <c r="L353" s="17">
        <v>14.285714285714286</v>
      </c>
      <c r="M353" s="17">
        <v>0</v>
      </c>
      <c r="N353" s="18" t="s">
        <v>23</v>
      </c>
      <c r="O353" s="4"/>
    </row>
    <row r="354" spans="1:15" hidden="1">
      <c r="A354" s="13">
        <v>7310102</v>
      </c>
      <c r="B354" s="14" t="str">
        <f t="shared" si="12"/>
        <v>731</v>
      </c>
      <c r="C354" s="14" t="str">
        <f t="shared" si="13"/>
        <v>0102</v>
      </c>
      <c r="D354" s="12" t="s">
        <v>153</v>
      </c>
      <c r="E354" s="12" t="s">
        <v>530</v>
      </c>
      <c r="F354" s="12">
        <v>3</v>
      </c>
      <c r="G354" s="17" t="s">
        <v>624</v>
      </c>
      <c r="H354" s="17" t="s">
        <v>624</v>
      </c>
      <c r="I354" s="17" t="s">
        <v>624</v>
      </c>
      <c r="J354" s="17" t="s">
        <v>624</v>
      </c>
      <c r="K354" s="17" t="s">
        <v>624</v>
      </c>
      <c r="L354" s="17" t="s">
        <v>624</v>
      </c>
      <c r="M354" s="17" t="s">
        <v>624</v>
      </c>
      <c r="N354" s="18" t="s">
        <v>20</v>
      </c>
      <c r="O354" s="4"/>
    </row>
    <row r="355" spans="1:15">
      <c r="A355" s="13">
        <v>7320194</v>
      </c>
      <c r="B355" s="14" t="str">
        <f t="shared" si="12"/>
        <v>732</v>
      </c>
      <c r="C355" s="14" t="str">
        <f t="shared" si="13"/>
        <v>0194</v>
      </c>
      <c r="D355" s="12" t="s">
        <v>154</v>
      </c>
      <c r="E355" s="12" t="s">
        <v>531</v>
      </c>
      <c r="F355" s="12">
        <v>192</v>
      </c>
      <c r="G355" s="17">
        <v>500.29166666666669</v>
      </c>
      <c r="H355" s="17">
        <v>31.25</v>
      </c>
      <c r="I355" s="17">
        <v>36.979166666666664</v>
      </c>
      <c r="J355" s="17">
        <v>31.25</v>
      </c>
      <c r="K355" s="17">
        <v>0.52083333333333337</v>
      </c>
      <c r="L355" s="17">
        <v>68.75</v>
      </c>
      <c r="M355" s="17">
        <v>31.770833333333332</v>
      </c>
      <c r="N355" s="18" t="s">
        <v>10</v>
      </c>
      <c r="O355" s="4"/>
    </row>
    <row r="356" spans="1:15">
      <c r="A356" s="13">
        <v>7330201</v>
      </c>
      <c r="B356" s="14" t="str">
        <f t="shared" si="12"/>
        <v>733</v>
      </c>
      <c r="C356" s="14" t="str">
        <f t="shared" si="13"/>
        <v>0201</v>
      </c>
      <c r="D356" s="12" t="s">
        <v>155</v>
      </c>
      <c r="E356" s="12" t="s">
        <v>532</v>
      </c>
      <c r="F356" s="12">
        <v>83</v>
      </c>
      <c r="G356" s="17">
        <v>513.08433734939763</v>
      </c>
      <c r="H356" s="17">
        <v>30.120481927710845</v>
      </c>
      <c r="I356" s="17">
        <v>32.53012048192771</v>
      </c>
      <c r="J356" s="17">
        <v>30.120481927710845</v>
      </c>
      <c r="K356" s="17">
        <v>7.2289156626506026</v>
      </c>
      <c r="L356" s="17">
        <v>69.879518072289159</v>
      </c>
      <c r="M356" s="17">
        <v>37.349397590361448</v>
      </c>
      <c r="N356" s="18" t="s">
        <v>23</v>
      </c>
      <c r="O356" s="4"/>
    </row>
    <row r="357" spans="1:15">
      <c r="A357" s="13">
        <v>7340201</v>
      </c>
      <c r="B357" s="14" t="str">
        <f t="shared" si="12"/>
        <v>734</v>
      </c>
      <c r="C357" s="14" t="str">
        <f t="shared" si="13"/>
        <v>0201</v>
      </c>
      <c r="D357" s="12" t="s">
        <v>156</v>
      </c>
      <c r="E357" s="12" t="s">
        <v>533</v>
      </c>
      <c r="F357" s="12">
        <v>42</v>
      </c>
      <c r="G357" s="17">
        <v>476.54761904761904</v>
      </c>
      <c r="H357" s="17">
        <v>50</v>
      </c>
      <c r="I357" s="17">
        <v>35.714285714285715</v>
      </c>
      <c r="J357" s="17">
        <v>14.285714285714286</v>
      </c>
      <c r="K357" s="17">
        <v>0</v>
      </c>
      <c r="L357" s="17">
        <v>50</v>
      </c>
      <c r="M357" s="17">
        <v>14.285714285714286</v>
      </c>
      <c r="N357" s="18" t="s">
        <v>19</v>
      </c>
      <c r="O357" s="4"/>
    </row>
    <row r="358" spans="1:15">
      <c r="A358" s="13">
        <v>7360100</v>
      </c>
      <c r="B358" s="14" t="str">
        <f t="shared" si="12"/>
        <v>736</v>
      </c>
      <c r="C358" s="14" t="str">
        <f t="shared" si="13"/>
        <v>0100</v>
      </c>
      <c r="D358" s="12" t="s">
        <v>157</v>
      </c>
      <c r="E358" s="12" t="s">
        <v>534</v>
      </c>
      <c r="F358" s="12">
        <v>17</v>
      </c>
      <c r="G358" s="17">
        <v>457.58823529411762</v>
      </c>
      <c r="H358" s="17">
        <v>76.470588235294116</v>
      </c>
      <c r="I358" s="17">
        <v>17.647058823529413</v>
      </c>
      <c r="J358" s="17">
        <v>5.882352941176471</v>
      </c>
      <c r="K358" s="17">
        <v>0</v>
      </c>
      <c r="L358" s="17">
        <v>23.529411764705884</v>
      </c>
      <c r="M358" s="17">
        <v>5.882352941176471</v>
      </c>
      <c r="N358" s="18" t="s">
        <v>12</v>
      </c>
      <c r="O358" s="4"/>
    </row>
    <row r="359" spans="1:15">
      <c r="A359" s="13">
        <v>7360115</v>
      </c>
      <c r="B359" s="14" t="str">
        <f t="shared" si="12"/>
        <v>736</v>
      </c>
      <c r="C359" s="14" t="str">
        <f t="shared" si="13"/>
        <v>0115</v>
      </c>
      <c r="D359" s="12" t="s">
        <v>157</v>
      </c>
      <c r="E359" s="12" t="s">
        <v>535</v>
      </c>
      <c r="F359" s="12">
        <v>16</v>
      </c>
      <c r="G359" s="17">
        <v>450</v>
      </c>
      <c r="H359" s="17">
        <v>75</v>
      </c>
      <c r="I359" s="17">
        <v>25</v>
      </c>
      <c r="J359" s="17">
        <v>0</v>
      </c>
      <c r="K359" s="17">
        <v>0</v>
      </c>
      <c r="L359" s="17">
        <v>25</v>
      </c>
      <c r="M359" s="17">
        <v>0</v>
      </c>
      <c r="N359" s="18" t="s">
        <v>12</v>
      </c>
      <c r="O359" s="4"/>
    </row>
    <row r="360" spans="1:15">
      <c r="A360" s="13">
        <v>7360191</v>
      </c>
      <c r="B360" s="14" t="str">
        <f t="shared" si="12"/>
        <v>736</v>
      </c>
      <c r="C360" s="14" t="str">
        <f t="shared" si="13"/>
        <v>0191</v>
      </c>
      <c r="D360" s="12" t="s">
        <v>157</v>
      </c>
      <c r="E360" s="12" t="s">
        <v>536</v>
      </c>
      <c r="F360" s="12">
        <v>163</v>
      </c>
      <c r="G360" s="17">
        <v>517.50920245398777</v>
      </c>
      <c r="H360" s="17">
        <v>25.766871165644172</v>
      </c>
      <c r="I360" s="17">
        <v>31.901840490797547</v>
      </c>
      <c r="J360" s="17">
        <v>34.969325153374236</v>
      </c>
      <c r="K360" s="17">
        <v>7.3619631901840492</v>
      </c>
      <c r="L360" s="17">
        <v>74.233128834355824</v>
      </c>
      <c r="M360" s="17">
        <v>42.331288343558285</v>
      </c>
      <c r="N360" s="18" t="s">
        <v>12</v>
      </c>
      <c r="O360" s="4"/>
    </row>
    <row r="361" spans="1:15">
      <c r="A361" s="13">
        <v>7370199</v>
      </c>
      <c r="B361" s="14" t="str">
        <f t="shared" si="12"/>
        <v>737</v>
      </c>
      <c r="C361" s="14" t="str">
        <f t="shared" si="13"/>
        <v>0199</v>
      </c>
      <c r="D361" s="12" t="s">
        <v>158</v>
      </c>
      <c r="E361" s="12" t="s">
        <v>537</v>
      </c>
      <c r="F361" s="12">
        <v>254</v>
      </c>
      <c r="G361" s="17">
        <v>520.94094488188978</v>
      </c>
      <c r="H361" s="17">
        <v>26.771653543307085</v>
      </c>
      <c r="I361" s="17">
        <v>24.015748031496063</v>
      </c>
      <c r="J361" s="17">
        <v>40.551181102362207</v>
      </c>
      <c r="K361" s="17">
        <v>8.6614173228346463</v>
      </c>
      <c r="L361" s="17">
        <v>73.228346456692918</v>
      </c>
      <c r="M361" s="17">
        <v>49.212598425196852</v>
      </c>
      <c r="N361" s="18" t="s">
        <v>17</v>
      </c>
      <c r="O361" s="4"/>
    </row>
    <row r="362" spans="1:15">
      <c r="A362" s="13">
        <v>7380192</v>
      </c>
      <c r="B362" s="14" t="str">
        <f t="shared" si="12"/>
        <v>738</v>
      </c>
      <c r="C362" s="14" t="str">
        <f t="shared" si="13"/>
        <v>0192</v>
      </c>
      <c r="D362" s="12" t="s">
        <v>159</v>
      </c>
      <c r="E362" s="12" t="s">
        <v>538</v>
      </c>
      <c r="F362" s="12">
        <v>149</v>
      </c>
      <c r="G362" s="17">
        <v>499.8456375838926</v>
      </c>
      <c r="H362" s="17">
        <v>37.583892617449663</v>
      </c>
      <c r="I362" s="17">
        <v>32.214765100671144</v>
      </c>
      <c r="J362" s="17">
        <v>26.174496644295303</v>
      </c>
      <c r="K362" s="17">
        <v>4.026845637583893</v>
      </c>
      <c r="L362" s="17">
        <v>62.416107382550337</v>
      </c>
      <c r="M362" s="17">
        <v>30.201342281879196</v>
      </c>
      <c r="N362" s="18" t="s">
        <v>10</v>
      </c>
      <c r="O362" s="4"/>
    </row>
    <row r="363" spans="1:15">
      <c r="A363" s="13">
        <v>7390204</v>
      </c>
      <c r="B363" s="14" t="str">
        <f t="shared" si="12"/>
        <v>739</v>
      </c>
      <c r="C363" s="14" t="str">
        <f t="shared" si="13"/>
        <v>0204</v>
      </c>
      <c r="D363" s="12" t="s">
        <v>160</v>
      </c>
      <c r="E363" s="12" t="s">
        <v>539</v>
      </c>
      <c r="F363" s="12">
        <v>67</v>
      </c>
      <c r="G363" s="17">
        <v>512.8955223880597</v>
      </c>
      <c r="H363" s="17">
        <v>14.925373134328359</v>
      </c>
      <c r="I363" s="17">
        <v>50.746268656716417</v>
      </c>
      <c r="J363" s="17">
        <v>31.343283582089551</v>
      </c>
      <c r="K363" s="17">
        <v>2.9850746268656718</v>
      </c>
      <c r="L363" s="17">
        <v>85.074626865671647</v>
      </c>
      <c r="M363" s="17">
        <v>34.328358208955223</v>
      </c>
      <c r="N363" s="18" t="s">
        <v>14</v>
      </c>
      <c r="O363" s="4"/>
    </row>
    <row r="364" spans="1:15" hidden="1">
      <c r="A364" s="13">
        <v>7400213</v>
      </c>
      <c r="B364" s="14" t="str">
        <f t="shared" si="12"/>
        <v>740</v>
      </c>
      <c r="C364" s="14" t="str">
        <f t="shared" si="13"/>
        <v>0213</v>
      </c>
      <c r="D364" s="12" t="s">
        <v>161</v>
      </c>
      <c r="E364" s="12" t="s">
        <v>540</v>
      </c>
      <c r="F364" s="12">
        <v>9</v>
      </c>
      <c r="G364" s="17" t="s">
        <v>624</v>
      </c>
      <c r="H364" s="17" t="s">
        <v>624</v>
      </c>
      <c r="I364" s="17" t="s">
        <v>624</v>
      </c>
      <c r="J364" s="17" t="s">
        <v>624</v>
      </c>
      <c r="K364" s="17" t="s">
        <v>624</v>
      </c>
      <c r="L364" s="17" t="s">
        <v>624</v>
      </c>
      <c r="M364" s="17" t="s">
        <v>624</v>
      </c>
      <c r="N364" s="18" t="s">
        <v>19</v>
      </c>
      <c r="O364" s="4"/>
    </row>
    <row r="365" spans="1:15">
      <c r="A365" s="13">
        <v>7410201</v>
      </c>
      <c r="B365" s="14" t="str">
        <f t="shared" si="12"/>
        <v>741</v>
      </c>
      <c r="C365" s="14" t="str">
        <f t="shared" si="13"/>
        <v>0201</v>
      </c>
      <c r="D365" s="12" t="s">
        <v>162</v>
      </c>
      <c r="E365" s="12" t="s">
        <v>541</v>
      </c>
      <c r="F365" s="12">
        <v>168</v>
      </c>
      <c r="G365" s="17">
        <v>515.48214285714289</v>
      </c>
      <c r="H365" s="17">
        <v>30.357142857142858</v>
      </c>
      <c r="I365" s="17">
        <v>28.571428571428573</v>
      </c>
      <c r="J365" s="17">
        <v>30.357142857142858</v>
      </c>
      <c r="K365" s="17">
        <v>10.714285714285714</v>
      </c>
      <c r="L365" s="17">
        <v>69.642857142857139</v>
      </c>
      <c r="M365" s="17">
        <v>41.071428571428569</v>
      </c>
      <c r="N365" s="18" t="s">
        <v>22</v>
      </c>
      <c r="O365" s="4"/>
    </row>
    <row r="366" spans="1:15">
      <c r="A366" s="13">
        <v>7410387</v>
      </c>
      <c r="B366" s="14" t="str">
        <f t="shared" si="12"/>
        <v>741</v>
      </c>
      <c r="C366" s="14" t="str">
        <f t="shared" si="13"/>
        <v>0387</v>
      </c>
      <c r="D366" s="12" t="s">
        <v>162</v>
      </c>
      <c r="E366" s="12" t="s">
        <v>542</v>
      </c>
      <c r="F366" s="12">
        <v>264</v>
      </c>
      <c r="G366" s="17">
        <v>531.48863636363637</v>
      </c>
      <c r="H366" s="17">
        <v>21.212121212121211</v>
      </c>
      <c r="I366" s="17">
        <v>27.272727272727273</v>
      </c>
      <c r="J366" s="17">
        <v>36.742424242424242</v>
      </c>
      <c r="K366" s="17">
        <v>14.772727272727273</v>
      </c>
      <c r="L366" s="17">
        <v>78.787878787878782</v>
      </c>
      <c r="M366" s="17">
        <v>51.515151515151516</v>
      </c>
      <c r="N366" s="18" t="s">
        <v>22</v>
      </c>
      <c r="O366" s="4"/>
    </row>
    <row r="367" spans="1:15">
      <c r="A367" s="13">
        <v>7411052</v>
      </c>
      <c r="B367" s="14" t="str">
        <f t="shared" si="12"/>
        <v>741</v>
      </c>
      <c r="C367" s="14" t="str">
        <f t="shared" si="13"/>
        <v>1052</v>
      </c>
      <c r="D367" s="12" t="s">
        <v>162</v>
      </c>
      <c r="E367" s="12" t="s">
        <v>543</v>
      </c>
      <c r="F367" s="12">
        <v>245</v>
      </c>
      <c r="G367" s="17">
        <v>529.89387755102041</v>
      </c>
      <c r="H367" s="17">
        <v>21.224489795918366</v>
      </c>
      <c r="I367" s="17">
        <v>26.122448979591837</v>
      </c>
      <c r="J367" s="17">
        <v>41.632653061224488</v>
      </c>
      <c r="K367" s="17">
        <v>11.020408163265307</v>
      </c>
      <c r="L367" s="17">
        <v>78.775510204081627</v>
      </c>
      <c r="M367" s="17">
        <v>52.653061224489797</v>
      </c>
      <c r="N367" s="18" t="s">
        <v>22</v>
      </c>
      <c r="O367" s="4"/>
    </row>
    <row r="368" spans="1:15" hidden="1">
      <c r="A368" s="13">
        <v>7421050</v>
      </c>
      <c r="B368" s="14" t="str">
        <f t="shared" si="12"/>
        <v>742</v>
      </c>
      <c r="C368" s="14" t="str">
        <f t="shared" si="13"/>
        <v>1050</v>
      </c>
      <c r="D368" s="12" t="s">
        <v>163</v>
      </c>
      <c r="E368" s="12" t="s">
        <v>544</v>
      </c>
      <c r="F368" s="12">
        <v>4</v>
      </c>
      <c r="G368" s="17" t="s">
        <v>624</v>
      </c>
      <c r="H368" s="17" t="s">
        <v>624</v>
      </c>
      <c r="I368" s="17" t="s">
        <v>624</v>
      </c>
      <c r="J368" s="17" t="s">
        <v>624</v>
      </c>
      <c r="K368" s="17" t="s">
        <v>624</v>
      </c>
      <c r="L368" s="17" t="s">
        <v>624</v>
      </c>
      <c r="M368" s="17" t="s">
        <v>624</v>
      </c>
      <c r="N368" s="18" t="s">
        <v>17</v>
      </c>
      <c r="O368" s="4"/>
    </row>
    <row r="369" spans="1:15">
      <c r="A369" s="13">
        <v>7423050</v>
      </c>
      <c r="B369" s="14" t="str">
        <f t="shared" si="12"/>
        <v>742</v>
      </c>
      <c r="C369" s="14" t="str">
        <f t="shared" si="13"/>
        <v>3050</v>
      </c>
      <c r="D369" s="12" t="s">
        <v>163</v>
      </c>
      <c r="E369" s="12" t="s">
        <v>545</v>
      </c>
      <c r="F369" s="12">
        <v>94</v>
      </c>
      <c r="G369" s="17">
        <v>464.56382978723406</v>
      </c>
      <c r="H369" s="17">
        <v>64.893617021276597</v>
      </c>
      <c r="I369" s="17">
        <v>22.340425531914892</v>
      </c>
      <c r="J369" s="17">
        <v>10.638297872340425</v>
      </c>
      <c r="K369" s="17">
        <v>2.1276595744680851</v>
      </c>
      <c r="L369" s="17">
        <v>35.106382978723403</v>
      </c>
      <c r="M369" s="17">
        <v>12.76595744680851</v>
      </c>
      <c r="N369" s="18" t="s">
        <v>17</v>
      </c>
      <c r="O369" s="4"/>
    </row>
    <row r="370" spans="1:15">
      <c r="A370" s="13">
        <v>7430201</v>
      </c>
      <c r="B370" s="14" t="str">
        <f t="shared" si="12"/>
        <v>743</v>
      </c>
      <c r="C370" s="14" t="str">
        <f t="shared" si="13"/>
        <v>0201</v>
      </c>
      <c r="D370" s="12" t="s">
        <v>164</v>
      </c>
      <c r="E370" s="12" t="s">
        <v>546</v>
      </c>
      <c r="F370" s="12">
        <v>26</v>
      </c>
      <c r="G370" s="17">
        <v>446.65384615384613</v>
      </c>
      <c r="H370" s="17">
        <v>92.307692307692307</v>
      </c>
      <c r="I370" s="17">
        <v>0</v>
      </c>
      <c r="J370" s="17">
        <v>3.8461538461538463</v>
      </c>
      <c r="K370" s="17">
        <v>3.8461538461538463</v>
      </c>
      <c r="L370" s="17">
        <v>7.6923076923076925</v>
      </c>
      <c r="M370" s="17">
        <v>7.6923076923076925</v>
      </c>
      <c r="N370" s="18" t="s">
        <v>18</v>
      </c>
      <c r="O370" s="4"/>
    </row>
    <row r="371" spans="1:15">
      <c r="A371" s="13">
        <v>7440101</v>
      </c>
      <c r="B371" s="14" t="str">
        <f t="shared" si="12"/>
        <v>744</v>
      </c>
      <c r="C371" s="14" t="str">
        <f t="shared" si="13"/>
        <v>0101</v>
      </c>
      <c r="D371" s="12" t="s">
        <v>165</v>
      </c>
      <c r="E371" s="12" t="s">
        <v>547</v>
      </c>
      <c r="F371" s="12">
        <v>101</v>
      </c>
      <c r="G371" s="17">
        <v>563.68316831683171</v>
      </c>
      <c r="H371" s="17">
        <v>8.9108910891089117</v>
      </c>
      <c r="I371" s="17">
        <v>17.821782178217823</v>
      </c>
      <c r="J371" s="17">
        <v>51.485148514851488</v>
      </c>
      <c r="K371" s="17">
        <v>21.782178217821784</v>
      </c>
      <c r="L371" s="17">
        <v>91.089108910891085</v>
      </c>
      <c r="M371" s="17">
        <v>73.267326732673268</v>
      </c>
      <c r="N371" s="18" t="s">
        <v>14</v>
      </c>
      <c r="O371" s="4"/>
    </row>
    <row r="372" spans="1:15">
      <c r="A372" s="13">
        <v>7450195</v>
      </c>
      <c r="B372" s="14" t="str">
        <f t="shared" si="12"/>
        <v>745</v>
      </c>
      <c r="C372" s="14" t="str">
        <f t="shared" si="13"/>
        <v>0195</v>
      </c>
      <c r="D372" s="12" t="s">
        <v>166</v>
      </c>
      <c r="E372" s="12" t="s">
        <v>548</v>
      </c>
      <c r="F372" s="12">
        <v>282</v>
      </c>
      <c r="G372" s="17">
        <v>498.33333333333331</v>
      </c>
      <c r="H372" s="17">
        <v>38.297872340425535</v>
      </c>
      <c r="I372" s="17">
        <v>30.141843971631207</v>
      </c>
      <c r="J372" s="17">
        <v>29.078014184397162</v>
      </c>
      <c r="K372" s="17">
        <v>2.4822695035460991</v>
      </c>
      <c r="L372" s="17">
        <v>61.702127659574465</v>
      </c>
      <c r="M372" s="17">
        <v>31.560283687943262</v>
      </c>
      <c r="N372" s="18" t="s">
        <v>21</v>
      </c>
      <c r="O372" s="4"/>
    </row>
    <row r="373" spans="1:15">
      <c r="A373" s="13">
        <v>7460190</v>
      </c>
      <c r="B373" s="14" t="str">
        <f t="shared" si="12"/>
        <v>746</v>
      </c>
      <c r="C373" s="14" t="str">
        <f t="shared" si="13"/>
        <v>0190</v>
      </c>
      <c r="D373" s="12" t="s">
        <v>167</v>
      </c>
      <c r="E373" s="12" t="s">
        <v>549</v>
      </c>
      <c r="F373" s="12">
        <v>92</v>
      </c>
      <c r="G373" s="17">
        <v>496.58695652173913</v>
      </c>
      <c r="H373" s="17">
        <v>27.173913043478262</v>
      </c>
      <c r="I373" s="17">
        <v>50</v>
      </c>
      <c r="J373" s="17">
        <v>22.826086956521738</v>
      </c>
      <c r="K373" s="17">
        <v>0</v>
      </c>
      <c r="L373" s="17">
        <v>72.826086956521735</v>
      </c>
      <c r="M373" s="17">
        <v>22.826086956521738</v>
      </c>
      <c r="N373" s="18" t="s">
        <v>16</v>
      </c>
      <c r="O373" s="4"/>
    </row>
    <row r="374" spans="1:15">
      <c r="A374" s="13">
        <v>7460198</v>
      </c>
      <c r="B374" s="14" t="str">
        <f t="shared" si="12"/>
        <v>746</v>
      </c>
      <c r="C374" s="14" t="str">
        <f t="shared" si="13"/>
        <v>0198</v>
      </c>
      <c r="D374" s="12" t="s">
        <v>167</v>
      </c>
      <c r="E374" s="12" t="s">
        <v>550</v>
      </c>
      <c r="F374" s="12">
        <v>138</v>
      </c>
      <c r="G374" s="17">
        <v>500.731884057971</v>
      </c>
      <c r="H374" s="17">
        <v>36.231884057971016</v>
      </c>
      <c r="I374" s="17">
        <v>31.159420289855074</v>
      </c>
      <c r="J374" s="17">
        <v>28.985507246376812</v>
      </c>
      <c r="K374" s="17">
        <v>3.6231884057971016</v>
      </c>
      <c r="L374" s="17">
        <v>63.768115942028984</v>
      </c>
      <c r="M374" s="17">
        <v>32.608695652173914</v>
      </c>
      <c r="N374" s="18" t="s">
        <v>16</v>
      </c>
      <c r="O374" s="4"/>
    </row>
    <row r="375" spans="1:15">
      <c r="A375" s="13">
        <v>7470111</v>
      </c>
      <c r="B375" s="14" t="str">
        <f t="shared" si="12"/>
        <v>747</v>
      </c>
      <c r="C375" s="14" t="str">
        <f t="shared" si="13"/>
        <v>0111</v>
      </c>
      <c r="D375" s="12" t="s">
        <v>168</v>
      </c>
      <c r="E375" s="12" t="s">
        <v>551</v>
      </c>
      <c r="F375" s="12">
        <v>135</v>
      </c>
      <c r="G375" s="17">
        <v>549.26666666666665</v>
      </c>
      <c r="H375" s="17">
        <v>18.518518518518519</v>
      </c>
      <c r="I375" s="17">
        <v>21.481481481481481</v>
      </c>
      <c r="J375" s="17">
        <v>34.814814814814817</v>
      </c>
      <c r="K375" s="17">
        <v>25.185185185185187</v>
      </c>
      <c r="L375" s="17">
        <v>81.481481481481481</v>
      </c>
      <c r="M375" s="17">
        <v>60</v>
      </c>
      <c r="N375" s="18" t="s">
        <v>15</v>
      </c>
      <c r="O375" s="4"/>
    </row>
    <row r="376" spans="1:15">
      <c r="A376" s="13">
        <v>7470199</v>
      </c>
      <c r="B376" s="14" t="str">
        <f t="shared" si="12"/>
        <v>747</v>
      </c>
      <c r="C376" s="14" t="str">
        <f t="shared" si="13"/>
        <v>0199</v>
      </c>
      <c r="D376" s="12" t="s">
        <v>168</v>
      </c>
      <c r="E376" s="12" t="s">
        <v>552</v>
      </c>
      <c r="F376" s="12">
        <v>156</v>
      </c>
      <c r="G376" s="17">
        <v>544.90384615384619</v>
      </c>
      <c r="H376" s="17">
        <v>16.666666666666668</v>
      </c>
      <c r="I376" s="17">
        <v>25.641025641025642</v>
      </c>
      <c r="J376" s="17">
        <v>39.743589743589745</v>
      </c>
      <c r="K376" s="17">
        <v>17.948717948717949</v>
      </c>
      <c r="L376" s="17">
        <v>83.333333333333329</v>
      </c>
      <c r="M376" s="17">
        <v>57.692307692307693</v>
      </c>
      <c r="N376" s="18" t="s">
        <v>15</v>
      </c>
      <c r="O376" s="4"/>
    </row>
    <row r="377" spans="1:15">
      <c r="A377" s="13">
        <v>7470205</v>
      </c>
      <c r="B377" s="14" t="str">
        <f t="shared" si="12"/>
        <v>747</v>
      </c>
      <c r="C377" s="14" t="str">
        <f t="shared" si="13"/>
        <v>0205</v>
      </c>
      <c r="D377" s="12" t="s">
        <v>168</v>
      </c>
      <c r="E377" s="12" t="s">
        <v>553</v>
      </c>
      <c r="F377" s="12">
        <v>108</v>
      </c>
      <c r="G377" s="17">
        <v>524.99074074074076</v>
      </c>
      <c r="H377" s="17">
        <v>21.296296296296298</v>
      </c>
      <c r="I377" s="17">
        <v>27.777777777777779</v>
      </c>
      <c r="J377" s="17">
        <v>39.814814814814817</v>
      </c>
      <c r="K377" s="17">
        <v>11.111111111111111</v>
      </c>
      <c r="L377" s="17">
        <v>78.703703703703709</v>
      </c>
      <c r="M377" s="17">
        <v>50.925925925925924</v>
      </c>
      <c r="N377" s="18" t="s">
        <v>15</v>
      </c>
      <c r="O377" s="4"/>
    </row>
    <row r="378" spans="1:15">
      <c r="A378" s="13">
        <v>7480195</v>
      </c>
      <c r="B378" s="14" t="str">
        <f t="shared" si="12"/>
        <v>748</v>
      </c>
      <c r="C378" s="14" t="str">
        <f t="shared" si="13"/>
        <v>0195</v>
      </c>
      <c r="D378" s="12" t="s">
        <v>169</v>
      </c>
      <c r="E378" s="12" t="s">
        <v>554</v>
      </c>
      <c r="F378" s="12">
        <v>120</v>
      </c>
      <c r="G378" s="17">
        <v>516.85833333333335</v>
      </c>
      <c r="H378" s="17">
        <v>26.666666666666668</v>
      </c>
      <c r="I378" s="17">
        <v>25</v>
      </c>
      <c r="J378" s="17">
        <v>38.333333333333336</v>
      </c>
      <c r="K378" s="17">
        <v>10</v>
      </c>
      <c r="L378" s="17">
        <v>73.333333333333329</v>
      </c>
      <c r="M378" s="17">
        <v>48.333333333333336</v>
      </c>
      <c r="N378" s="18" t="s">
        <v>11</v>
      </c>
      <c r="O378" s="4"/>
    </row>
    <row r="379" spans="1:15">
      <c r="A379" s="13">
        <v>7501052</v>
      </c>
      <c r="B379" s="14" t="str">
        <f t="shared" si="12"/>
        <v>750</v>
      </c>
      <c r="C379" s="14" t="str">
        <f t="shared" si="13"/>
        <v>1052</v>
      </c>
      <c r="D379" s="12" t="s">
        <v>170</v>
      </c>
      <c r="E379" s="12" t="s">
        <v>555</v>
      </c>
      <c r="F379" s="12">
        <v>89</v>
      </c>
      <c r="G379" s="17">
        <v>489</v>
      </c>
      <c r="H379" s="17">
        <v>46.067415730337082</v>
      </c>
      <c r="I379" s="17">
        <v>32.584269662921351</v>
      </c>
      <c r="J379" s="17">
        <v>19.101123595505619</v>
      </c>
      <c r="K379" s="17">
        <v>2.2471910112359552</v>
      </c>
      <c r="L379" s="17">
        <v>53.932584269662918</v>
      </c>
      <c r="M379" s="17">
        <v>21.348314606741575</v>
      </c>
      <c r="N379" s="18" t="s">
        <v>13</v>
      </c>
      <c r="O379" s="4"/>
    </row>
    <row r="380" spans="1:15">
      <c r="A380" s="13">
        <v>7510101</v>
      </c>
      <c r="B380" s="14" t="str">
        <f t="shared" si="12"/>
        <v>751</v>
      </c>
      <c r="C380" s="14" t="str">
        <f t="shared" si="13"/>
        <v>0101</v>
      </c>
      <c r="D380" s="12" t="s">
        <v>171</v>
      </c>
      <c r="E380" s="12" t="s">
        <v>556</v>
      </c>
      <c r="F380" s="12">
        <v>250</v>
      </c>
      <c r="G380" s="17">
        <v>545.68799999999999</v>
      </c>
      <c r="H380" s="17">
        <v>12.4</v>
      </c>
      <c r="I380" s="17">
        <v>28.8</v>
      </c>
      <c r="J380" s="17">
        <v>40</v>
      </c>
      <c r="K380" s="17">
        <v>18.8</v>
      </c>
      <c r="L380" s="17">
        <v>87.6</v>
      </c>
      <c r="M380" s="17">
        <v>58.8</v>
      </c>
      <c r="N380" s="18" t="s">
        <v>10</v>
      </c>
      <c r="O380" s="4"/>
    </row>
    <row r="381" spans="1:15">
      <c r="A381" s="13">
        <v>7520108</v>
      </c>
      <c r="B381" s="14" t="str">
        <f t="shared" si="12"/>
        <v>752</v>
      </c>
      <c r="C381" s="14" t="str">
        <f t="shared" si="13"/>
        <v>0108</v>
      </c>
      <c r="D381" s="12" t="s">
        <v>172</v>
      </c>
      <c r="E381" s="12" t="s">
        <v>557</v>
      </c>
      <c r="F381" s="12">
        <v>24</v>
      </c>
      <c r="G381" s="17">
        <v>488.33333333333331</v>
      </c>
      <c r="H381" s="17">
        <v>41.666666666666664</v>
      </c>
      <c r="I381" s="17">
        <v>37.5</v>
      </c>
      <c r="J381" s="17">
        <v>16.666666666666668</v>
      </c>
      <c r="K381" s="17">
        <v>4.166666666666667</v>
      </c>
      <c r="L381" s="17">
        <v>58.333333333333336</v>
      </c>
      <c r="M381" s="17">
        <v>20.833333333333332</v>
      </c>
      <c r="N381" s="18" t="s">
        <v>23</v>
      </c>
      <c r="O381" s="4"/>
    </row>
    <row r="382" spans="1:15">
      <c r="A382" s="13">
        <v>7533052</v>
      </c>
      <c r="B382" s="14" t="str">
        <f t="shared" si="12"/>
        <v>753</v>
      </c>
      <c r="C382" s="14" t="str">
        <f t="shared" si="13"/>
        <v>3052</v>
      </c>
      <c r="D382" s="12" t="s">
        <v>173</v>
      </c>
      <c r="E382" s="12" t="s">
        <v>558</v>
      </c>
      <c r="F382" s="12">
        <v>16</v>
      </c>
      <c r="G382" s="17">
        <v>468.25</v>
      </c>
      <c r="H382" s="17">
        <v>62.5</v>
      </c>
      <c r="I382" s="17">
        <v>18.75</v>
      </c>
      <c r="J382" s="17">
        <v>18.75</v>
      </c>
      <c r="K382" s="17">
        <v>0</v>
      </c>
      <c r="L382" s="17">
        <v>37.5</v>
      </c>
      <c r="M382" s="17">
        <v>18.75</v>
      </c>
      <c r="N382" s="18" t="s">
        <v>19</v>
      </c>
      <c r="O382" s="4"/>
    </row>
    <row r="383" spans="1:15">
      <c r="A383" s="13">
        <v>7540105</v>
      </c>
      <c r="B383" s="14" t="str">
        <f t="shared" si="12"/>
        <v>754</v>
      </c>
      <c r="C383" s="14" t="str">
        <f t="shared" si="13"/>
        <v>0105</v>
      </c>
      <c r="D383" s="12" t="s">
        <v>174</v>
      </c>
      <c r="E383" s="12" t="s">
        <v>559</v>
      </c>
      <c r="F383" s="12">
        <v>136</v>
      </c>
      <c r="G383" s="17">
        <v>522.52205882352939</v>
      </c>
      <c r="H383" s="17">
        <v>18.382352941176471</v>
      </c>
      <c r="I383" s="17">
        <v>32.352941176470587</v>
      </c>
      <c r="J383" s="17">
        <v>44.852941176470587</v>
      </c>
      <c r="K383" s="17">
        <v>4.4117647058823533</v>
      </c>
      <c r="L383" s="17">
        <v>81.617647058823536</v>
      </c>
      <c r="M383" s="17">
        <v>49.264705882352942</v>
      </c>
      <c r="N383" s="18" t="s">
        <v>14</v>
      </c>
      <c r="O383" s="4"/>
    </row>
    <row r="384" spans="1:15">
      <c r="A384" s="13">
        <v>7550112</v>
      </c>
      <c r="B384" s="14" t="str">
        <f t="shared" si="12"/>
        <v>755</v>
      </c>
      <c r="C384" s="14" t="str">
        <f t="shared" si="13"/>
        <v>0112</v>
      </c>
      <c r="D384" s="12" t="s">
        <v>175</v>
      </c>
      <c r="E384" s="12" t="s">
        <v>560</v>
      </c>
      <c r="F384" s="12">
        <v>12</v>
      </c>
      <c r="G384" s="17">
        <v>465</v>
      </c>
      <c r="H384" s="17">
        <v>58.333333333333336</v>
      </c>
      <c r="I384" s="17">
        <v>33.333333333333336</v>
      </c>
      <c r="J384" s="17">
        <v>8.3333333333333339</v>
      </c>
      <c r="K384" s="17">
        <v>0</v>
      </c>
      <c r="L384" s="17">
        <v>41.666666666666664</v>
      </c>
      <c r="M384" s="17">
        <v>8.3333333333333339</v>
      </c>
      <c r="N384" s="18" t="s">
        <v>24</v>
      </c>
      <c r="O384" s="4"/>
    </row>
    <row r="385" spans="1:15" hidden="1">
      <c r="A385" s="13">
        <v>7550175</v>
      </c>
      <c r="B385" s="14" t="str">
        <f t="shared" si="12"/>
        <v>755</v>
      </c>
      <c r="C385" s="14" t="str">
        <f t="shared" si="13"/>
        <v>0175</v>
      </c>
      <c r="D385" s="12" t="s">
        <v>175</v>
      </c>
      <c r="E385" s="12" t="s">
        <v>561</v>
      </c>
      <c r="F385" s="12">
        <v>8</v>
      </c>
      <c r="G385" s="17" t="s">
        <v>624</v>
      </c>
      <c r="H385" s="17" t="s">
        <v>624</v>
      </c>
      <c r="I385" s="17" t="s">
        <v>624</v>
      </c>
      <c r="J385" s="17" t="s">
        <v>624</v>
      </c>
      <c r="K385" s="17" t="s">
        <v>624</v>
      </c>
      <c r="L385" s="17" t="s">
        <v>624</v>
      </c>
      <c r="M385" s="17" t="s">
        <v>624</v>
      </c>
      <c r="N385" s="18" t="s">
        <v>24</v>
      </c>
      <c r="O385" s="4"/>
    </row>
    <row r="386" spans="1:15">
      <c r="A386" s="13">
        <v>7550212</v>
      </c>
      <c r="B386" s="14" t="str">
        <f t="shared" si="12"/>
        <v>755</v>
      </c>
      <c r="C386" s="14" t="str">
        <f t="shared" si="13"/>
        <v>0212</v>
      </c>
      <c r="D386" s="12" t="s">
        <v>175</v>
      </c>
      <c r="E386" s="12" t="s">
        <v>405</v>
      </c>
      <c r="F386" s="12">
        <v>59</v>
      </c>
      <c r="G386" s="17">
        <v>449.9830508474576</v>
      </c>
      <c r="H386" s="17">
        <v>79.66101694915254</v>
      </c>
      <c r="I386" s="17">
        <v>13.559322033898304</v>
      </c>
      <c r="J386" s="17">
        <v>6.7796610169491522</v>
      </c>
      <c r="K386" s="17">
        <v>0</v>
      </c>
      <c r="L386" s="17">
        <v>20.338983050847457</v>
      </c>
      <c r="M386" s="17">
        <v>6.7796610169491522</v>
      </c>
      <c r="N386" s="18" t="s">
        <v>24</v>
      </c>
      <c r="O386" s="4"/>
    </row>
    <row r="387" spans="1:15" hidden="1">
      <c r="A387" s="13">
        <v>7550275</v>
      </c>
      <c r="B387" s="14" t="str">
        <f t="shared" si="12"/>
        <v>755</v>
      </c>
      <c r="C387" s="14" t="str">
        <f t="shared" si="13"/>
        <v>0275</v>
      </c>
      <c r="D387" s="12" t="s">
        <v>175</v>
      </c>
      <c r="E387" s="12" t="s">
        <v>562</v>
      </c>
      <c r="F387" s="12">
        <v>7</v>
      </c>
      <c r="G387" s="17" t="s">
        <v>624</v>
      </c>
      <c r="H387" s="17" t="s">
        <v>624</v>
      </c>
      <c r="I387" s="17" t="s">
        <v>624</v>
      </c>
      <c r="J387" s="17" t="s">
        <v>624</v>
      </c>
      <c r="K387" s="17" t="s">
        <v>624</v>
      </c>
      <c r="L387" s="17" t="s">
        <v>624</v>
      </c>
      <c r="M387" s="17" t="s">
        <v>624</v>
      </c>
      <c r="N387" s="18" t="s">
        <v>24</v>
      </c>
      <c r="O387" s="4"/>
    </row>
    <row r="388" spans="1:15" hidden="1">
      <c r="A388" s="13">
        <v>7560201</v>
      </c>
      <c r="B388" s="14" t="str">
        <f t="shared" ref="B388:B451" si="14">LEFT(A388,3)</f>
        <v>756</v>
      </c>
      <c r="C388" s="14" t="str">
        <f t="shared" ref="C388:C451" si="15">SUBSTITUTE(A388,B388,"")</f>
        <v>0201</v>
      </c>
      <c r="D388" s="12" t="s">
        <v>176</v>
      </c>
      <c r="E388" s="12" t="s">
        <v>563</v>
      </c>
      <c r="F388" s="12">
        <v>3</v>
      </c>
      <c r="G388" s="17" t="s">
        <v>624</v>
      </c>
      <c r="H388" s="17" t="s">
        <v>624</v>
      </c>
      <c r="I388" s="17" t="s">
        <v>624</v>
      </c>
      <c r="J388" s="17" t="s">
        <v>624</v>
      </c>
      <c r="K388" s="17" t="s">
        <v>624</v>
      </c>
      <c r="L388" s="17" t="s">
        <v>624</v>
      </c>
      <c r="M388" s="17" t="s">
        <v>624</v>
      </c>
      <c r="N388" s="18" t="s">
        <v>19</v>
      </c>
      <c r="O388" s="4"/>
    </row>
    <row r="389" spans="1:15">
      <c r="A389" s="13">
        <v>7570110</v>
      </c>
      <c r="B389" s="14" t="str">
        <f t="shared" si="14"/>
        <v>757</v>
      </c>
      <c r="C389" s="14" t="str">
        <f t="shared" si="15"/>
        <v>0110</v>
      </c>
      <c r="D389" s="12" t="s">
        <v>177</v>
      </c>
      <c r="E389" s="12" t="s">
        <v>564</v>
      </c>
      <c r="F389" s="12">
        <v>46</v>
      </c>
      <c r="G389" s="17">
        <v>500.26086956521738</v>
      </c>
      <c r="H389" s="17">
        <v>34.782608695652172</v>
      </c>
      <c r="I389" s="17">
        <v>32.608695652173914</v>
      </c>
      <c r="J389" s="17">
        <v>26.086956521739129</v>
      </c>
      <c r="K389" s="17">
        <v>6.5217391304347823</v>
      </c>
      <c r="L389" s="17">
        <v>65.217391304347828</v>
      </c>
      <c r="M389" s="17">
        <v>32.608695652173914</v>
      </c>
      <c r="N389" s="18" t="s">
        <v>20</v>
      </c>
      <c r="O389" s="4"/>
    </row>
    <row r="390" spans="1:15">
      <c r="A390" s="13">
        <v>7583050</v>
      </c>
      <c r="B390" s="14" t="str">
        <f t="shared" si="14"/>
        <v>758</v>
      </c>
      <c r="C390" s="14" t="str">
        <f t="shared" si="15"/>
        <v>3050</v>
      </c>
      <c r="D390" s="12" t="s">
        <v>178</v>
      </c>
      <c r="E390" s="12" t="s">
        <v>565</v>
      </c>
      <c r="F390" s="12">
        <v>52</v>
      </c>
      <c r="G390" s="17">
        <v>477.25</v>
      </c>
      <c r="H390" s="17">
        <v>61.53846153846154</v>
      </c>
      <c r="I390" s="17">
        <v>21.153846153846153</v>
      </c>
      <c r="J390" s="17">
        <v>11.538461538461538</v>
      </c>
      <c r="K390" s="17">
        <v>5.7692307692307692</v>
      </c>
      <c r="L390" s="17">
        <v>38.46153846153846</v>
      </c>
      <c r="M390" s="17">
        <v>17.307692307692307</v>
      </c>
      <c r="N390" s="18" t="s">
        <v>13</v>
      </c>
      <c r="O390" s="4"/>
    </row>
    <row r="391" spans="1:15">
      <c r="A391" s="13">
        <v>7590176</v>
      </c>
      <c r="B391" s="14" t="str">
        <f t="shared" si="14"/>
        <v>759</v>
      </c>
      <c r="C391" s="14" t="str">
        <f t="shared" si="15"/>
        <v>0176</v>
      </c>
      <c r="D391" s="12" t="s">
        <v>179</v>
      </c>
      <c r="E391" s="12" t="s">
        <v>566</v>
      </c>
      <c r="F391" s="12">
        <v>222</v>
      </c>
      <c r="G391" s="17">
        <v>533.57207207207205</v>
      </c>
      <c r="H391" s="17">
        <v>25.225225225225227</v>
      </c>
      <c r="I391" s="17">
        <v>22.972972972972972</v>
      </c>
      <c r="J391" s="17">
        <v>35.585585585585584</v>
      </c>
      <c r="K391" s="17">
        <v>16.216216216216218</v>
      </c>
      <c r="L391" s="17">
        <v>74.77477477477477</v>
      </c>
      <c r="M391" s="17">
        <v>51.801801801801801</v>
      </c>
      <c r="N391" s="18" t="s">
        <v>12</v>
      </c>
      <c r="O391" s="4"/>
    </row>
    <row r="392" spans="1:15">
      <c r="A392" s="13">
        <v>7610106</v>
      </c>
      <c r="B392" s="14" t="str">
        <f t="shared" si="14"/>
        <v>761</v>
      </c>
      <c r="C392" s="14" t="str">
        <f t="shared" si="15"/>
        <v>0106</v>
      </c>
      <c r="D392" s="12" t="s">
        <v>180</v>
      </c>
      <c r="E392" s="12" t="s">
        <v>567</v>
      </c>
      <c r="F392" s="12">
        <v>75</v>
      </c>
      <c r="G392" s="17">
        <v>525.77333333333331</v>
      </c>
      <c r="H392" s="17">
        <v>20</v>
      </c>
      <c r="I392" s="17">
        <v>32</v>
      </c>
      <c r="J392" s="17">
        <v>42.666666666666664</v>
      </c>
      <c r="K392" s="17">
        <v>5.333333333333333</v>
      </c>
      <c r="L392" s="17">
        <v>80</v>
      </c>
      <c r="M392" s="17">
        <v>48</v>
      </c>
      <c r="N392" s="18" t="s">
        <v>25</v>
      </c>
      <c r="O392" s="4"/>
    </row>
    <row r="393" spans="1:15">
      <c r="A393" s="13">
        <v>7610108</v>
      </c>
      <c r="B393" s="14" t="str">
        <f t="shared" si="14"/>
        <v>761</v>
      </c>
      <c r="C393" s="14" t="str">
        <f t="shared" si="15"/>
        <v>0108</v>
      </c>
      <c r="D393" s="12" t="s">
        <v>180</v>
      </c>
      <c r="E393" s="12" t="s">
        <v>568</v>
      </c>
      <c r="F393" s="12">
        <v>70</v>
      </c>
      <c r="G393" s="17">
        <v>528.7714285714286</v>
      </c>
      <c r="H393" s="17">
        <v>12.857142857142858</v>
      </c>
      <c r="I393" s="17">
        <v>25.714285714285715</v>
      </c>
      <c r="J393" s="17">
        <v>57.142857142857146</v>
      </c>
      <c r="K393" s="17">
        <v>4.2857142857142856</v>
      </c>
      <c r="L393" s="17">
        <v>87.142857142857139</v>
      </c>
      <c r="M393" s="17">
        <v>61.428571428571431</v>
      </c>
      <c r="N393" s="18" t="s">
        <v>25</v>
      </c>
      <c r="O393" s="4"/>
    </row>
    <row r="394" spans="1:15">
      <c r="A394" s="13">
        <v>7610182</v>
      </c>
      <c r="B394" s="14" t="str">
        <f t="shared" si="14"/>
        <v>761</v>
      </c>
      <c r="C394" s="14" t="str">
        <f t="shared" si="15"/>
        <v>0182</v>
      </c>
      <c r="D394" s="12" t="s">
        <v>180</v>
      </c>
      <c r="E394" s="12" t="s">
        <v>569</v>
      </c>
      <c r="F394" s="12">
        <v>161</v>
      </c>
      <c r="G394" s="17">
        <v>493.22360248447205</v>
      </c>
      <c r="H394" s="17">
        <v>40.993788819875775</v>
      </c>
      <c r="I394" s="17">
        <v>33.54037267080745</v>
      </c>
      <c r="J394" s="17">
        <v>23.602484472049689</v>
      </c>
      <c r="K394" s="17">
        <v>1.8633540372670807</v>
      </c>
      <c r="L394" s="17">
        <v>59.006211180124225</v>
      </c>
      <c r="M394" s="17">
        <v>25.465838509316772</v>
      </c>
      <c r="N394" s="18" t="s">
        <v>25</v>
      </c>
      <c r="O394" s="4"/>
    </row>
    <row r="395" spans="1:15">
      <c r="A395" s="13">
        <v>7610186</v>
      </c>
      <c r="B395" s="14" t="str">
        <f t="shared" si="14"/>
        <v>761</v>
      </c>
      <c r="C395" s="14" t="str">
        <f t="shared" si="15"/>
        <v>0186</v>
      </c>
      <c r="D395" s="12" t="s">
        <v>180</v>
      </c>
      <c r="E395" s="12" t="s">
        <v>570</v>
      </c>
      <c r="F395" s="12">
        <v>66</v>
      </c>
      <c r="G395" s="17">
        <v>480.09090909090907</v>
      </c>
      <c r="H395" s="17">
        <v>56.060606060606062</v>
      </c>
      <c r="I395" s="17">
        <v>24.242424242424242</v>
      </c>
      <c r="J395" s="17">
        <v>19.696969696969695</v>
      </c>
      <c r="K395" s="17">
        <v>0</v>
      </c>
      <c r="L395" s="17">
        <v>43.939393939393938</v>
      </c>
      <c r="M395" s="17">
        <v>19.696969696969695</v>
      </c>
      <c r="N395" s="18" t="s">
        <v>25</v>
      </c>
      <c r="O395" s="4"/>
    </row>
    <row r="396" spans="1:15">
      <c r="A396" s="13">
        <v>7610192</v>
      </c>
      <c r="B396" s="14" t="str">
        <f t="shared" si="14"/>
        <v>761</v>
      </c>
      <c r="C396" s="14" t="str">
        <f t="shared" si="15"/>
        <v>0192</v>
      </c>
      <c r="D396" s="12" t="s">
        <v>180</v>
      </c>
      <c r="E396" s="12" t="s">
        <v>571</v>
      </c>
      <c r="F396" s="12">
        <v>165</v>
      </c>
      <c r="G396" s="17">
        <v>538.06666666666672</v>
      </c>
      <c r="H396" s="17">
        <v>15.757575757575758</v>
      </c>
      <c r="I396" s="17">
        <v>23.636363636363637</v>
      </c>
      <c r="J396" s="17">
        <v>46.060606060606062</v>
      </c>
      <c r="K396" s="17">
        <v>14.545454545454545</v>
      </c>
      <c r="L396" s="17">
        <v>84.242424242424249</v>
      </c>
      <c r="M396" s="17">
        <v>60.606060606060609</v>
      </c>
      <c r="N396" s="18" t="s">
        <v>25</v>
      </c>
      <c r="O396" s="4"/>
    </row>
    <row r="397" spans="1:15">
      <c r="A397" s="13">
        <v>7610208</v>
      </c>
      <c r="B397" s="14" t="str">
        <f t="shared" si="14"/>
        <v>761</v>
      </c>
      <c r="C397" s="14" t="str">
        <f t="shared" si="15"/>
        <v>0208</v>
      </c>
      <c r="D397" s="12" t="s">
        <v>180</v>
      </c>
      <c r="E397" s="12" t="s">
        <v>572</v>
      </c>
      <c r="F397" s="12">
        <v>52</v>
      </c>
      <c r="G397" s="17">
        <v>534.76923076923072</v>
      </c>
      <c r="H397" s="17">
        <v>11.538461538461538</v>
      </c>
      <c r="I397" s="17">
        <v>32.692307692307693</v>
      </c>
      <c r="J397" s="17">
        <v>48.07692307692308</v>
      </c>
      <c r="K397" s="17">
        <v>7.6923076923076925</v>
      </c>
      <c r="L397" s="17">
        <v>88.461538461538467</v>
      </c>
      <c r="M397" s="17">
        <v>55.769230769230766</v>
      </c>
      <c r="N397" s="18" t="s">
        <v>25</v>
      </c>
      <c r="O397" s="4"/>
    </row>
    <row r="398" spans="1:15">
      <c r="A398" s="13">
        <v>7610212</v>
      </c>
      <c r="B398" s="14" t="str">
        <f t="shared" si="14"/>
        <v>761</v>
      </c>
      <c r="C398" s="14" t="str">
        <f t="shared" si="15"/>
        <v>0212</v>
      </c>
      <c r="D398" s="12" t="s">
        <v>180</v>
      </c>
      <c r="E398" s="12" t="s">
        <v>573</v>
      </c>
      <c r="F398" s="12">
        <v>54</v>
      </c>
      <c r="G398" s="17">
        <v>491.5</v>
      </c>
      <c r="H398" s="17">
        <v>38.888888888888886</v>
      </c>
      <c r="I398" s="17">
        <v>38.888888888888886</v>
      </c>
      <c r="J398" s="17">
        <v>20.37037037037037</v>
      </c>
      <c r="K398" s="17">
        <v>1.8518518518518519</v>
      </c>
      <c r="L398" s="17">
        <v>61.111111111111114</v>
      </c>
      <c r="M398" s="17">
        <v>22.222222222222221</v>
      </c>
      <c r="N398" s="18" t="s">
        <v>25</v>
      </c>
      <c r="O398" s="4"/>
    </row>
    <row r="399" spans="1:15">
      <c r="A399" s="13">
        <v>7610306</v>
      </c>
      <c r="B399" s="14" t="str">
        <f t="shared" si="14"/>
        <v>761</v>
      </c>
      <c r="C399" s="14" t="str">
        <f t="shared" si="15"/>
        <v>0306</v>
      </c>
      <c r="D399" s="12" t="s">
        <v>180</v>
      </c>
      <c r="E399" s="12" t="s">
        <v>574</v>
      </c>
      <c r="F399" s="12">
        <v>15</v>
      </c>
      <c r="G399" s="17">
        <v>429.8</v>
      </c>
      <c r="H399" s="17">
        <v>86.666666666666671</v>
      </c>
      <c r="I399" s="17">
        <v>13.333333333333334</v>
      </c>
      <c r="J399" s="17">
        <v>0</v>
      </c>
      <c r="K399" s="17">
        <v>0</v>
      </c>
      <c r="L399" s="17">
        <v>13.333333333333334</v>
      </c>
      <c r="M399" s="17">
        <v>0</v>
      </c>
      <c r="N399" s="18" t="s">
        <v>25</v>
      </c>
      <c r="O399" s="4"/>
    </row>
    <row r="400" spans="1:15">
      <c r="A400" s="13">
        <v>7610315</v>
      </c>
      <c r="B400" s="14" t="str">
        <f t="shared" si="14"/>
        <v>761</v>
      </c>
      <c r="C400" s="14" t="str">
        <f t="shared" si="15"/>
        <v>0315</v>
      </c>
      <c r="D400" s="12" t="s">
        <v>180</v>
      </c>
      <c r="E400" s="12" t="s">
        <v>575</v>
      </c>
      <c r="F400" s="12">
        <v>68</v>
      </c>
      <c r="G400" s="17">
        <v>478.52941176470586</v>
      </c>
      <c r="H400" s="17">
        <v>52.941176470588232</v>
      </c>
      <c r="I400" s="17">
        <v>23.529411764705884</v>
      </c>
      <c r="J400" s="17">
        <v>22.058823529411764</v>
      </c>
      <c r="K400" s="17">
        <v>1.4705882352941178</v>
      </c>
      <c r="L400" s="17">
        <v>47.058823529411768</v>
      </c>
      <c r="M400" s="17">
        <v>23.529411764705884</v>
      </c>
      <c r="N400" s="18" t="s">
        <v>25</v>
      </c>
      <c r="O400" s="4"/>
    </row>
    <row r="401" spans="1:15" hidden="1">
      <c r="A401" s="13">
        <v>7610403</v>
      </c>
      <c r="B401" s="14" t="str">
        <f t="shared" si="14"/>
        <v>761</v>
      </c>
      <c r="C401" s="14" t="str">
        <f t="shared" si="15"/>
        <v>0403</v>
      </c>
      <c r="D401" s="12" t="s">
        <v>180</v>
      </c>
      <c r="E401" s="12" t="s">
        <v>576</v>
      </c>
      <c r="F401" s="12">
        <v>3</v>
      </c>
      <c r="G401" s="17" t="s">
        <v>624</v>
      </c>
      <c r="H401" s="17" t="s">
        <v>624</v>
      </c>
      <c r="I401" s="17" t="s">
        <v>624</v>
      </c>
      <c r="J401" s="17" t="s">
        <v>624</v>
      </c>
      <c r="K401" s="17" t="s">
        <v>624</v>
      </c>
      <c r="L401" s="17" t="s">
        <v>624</v>
      </c>
      <c r="M401" s="17" t="s">
        <v>624</v>
      </c>
      <c r="N401" s="18" t="s">
        <v>25</v>
      </c>
      <c r="O401" s="4"/>
    </row>
    <row r="402" spans="1:15">
      <c r="A402" s="13">
        <v>7610406</v>
      </c>
      <c r="B402" s="14" t="str">
        <f t="shared" si="14"/>
        <v>761</v>
      </c>
      <c r="C402" s="14" t="str">
        <f t="shared" si="15"/>
        <v>0406</v>
      </c>
      <c r="D402" s="12" t="s">
        <v>180</v>
      </c>
      <c r="E402" s="12" t="s">
        <v>649</v>
      </c>
      <c r="F402" s="12">
        <v>53</v>
      </c>
      <c r="G402" s="17">
        <v>455.8679245283019</v>
      </c>
      <c r="H402" s="17">
        <v>71.698113207547166</v>
      </c>
      <c r="I402" s="17">
        <v>20.754716981132077</v>
      </c>
      <c r="J402" s="17">
        <v>7.5471698113207548</v>
      </c>
      <c r="K402" s="17">
        <v>0</v>
      </c>
      <c r="L402" s="17">
        <v>28.30188679245283</v>
      </c>
      <c r="M402" s="17">
        <v>7.5471698113207548</v>
      </c>
      <c r="N402" s="18" t="s">
        <v>25</v>
      </c>
      <c r="O402" s="4"/>
    </row>
    <row r="403" spans="1:15">
      <c r="A403" s="13">
        <v>7610408</v>
      </c>
      <c r="B403" s="14" t="str">
        <f t="shared" si="14"/>
        <v>761</v>
      </c>
      <c r="C403" s="14" t="str">
        <f t="shared" si="15"/>
        <v>0408</v>
      </c>
      <c r="D403" s="12" t="s">
        <v>180</v>
      </c>
      <c r="E403" s="12" t="s">
        <v>577</v>
      </c>
      <c r="F403" s="12">
        <v>48</v>
      </c>
      <c r="G403" s="17">
        <v>525.3125</v>
      </c>
      <c r="H403" s="17">
        <v>27.083333333333332</v>
      </c>
      <c r="I403" s="17">
        <v>20.833333333333332</v>
      </c>
      <c r="J403" s="17">
        <v>45.833333333333336</v>
      </c>
      <c r="K403" s="17">
        <v>6.25</v>
      </c>
      <c r="L403" s="17">
        <v>72.916666666666671</v>
      </c>
      <c r="M403" s="17">
        <v>52.083333333333336</v>
      </c>
      <c r="N403" s="18" t="s">
        <v>25</v>
      </c>
      <c r="O403" s="4"/>
    </row>
    <row r="404" spans="1:15">
      <c r="A404" s="13">
        <v>7610506</v>
      </c>
      <c r="B404" s="14" t="str">
        <f t="shared" si="14"/>
        <v>761</v>
      </c>
      <c r="C404" s="14" t="str">
        <f t="shared" si="15"/>
        <v>0506</v>
      </c>
      <c r="D404" s="12" t="s">
        <v>180</v>
      </c>
      <c r="E404" s="12" t="s">
        <v>650</v>
      </c>
      <c r="F404" s="12">
        <v>72</v>
      </c>
      <c r="G404" s="17">
        <v>454.23611111111109</v>
      </c>
      <c r="H404" s="17">
        <v>73.611111111111114</v>
      </c>
      <c r="I404" s="17">
        <v>18.055555555555557</v>
      </c>
      <c r="J404" s="17">
        <v>8.3333333333333339</v>
      </c>
      <c r="K404" s="17">
        <v>0</v>
      </c>
      <c r="L404" s="17">
        <v>26.388888888888889</v>
      </c>
      <c r="M404" s="17">
        <v>8.3333333333333339</v>
      </c>
      <c r="N404" s="18" t="s">
        <v>25</v>
      </c>
      <c r="O404" s="4"/>
    </row>
    <row r="405" spans="1:15">
      <c r="A405" s="13">
        <v>7611409</v>
      </c>
      <c r="B405" s="14" t="str">
        <f t="shared" si="14"/>
        <v>761</v>
      </c>
      <c r="C405" s="14" t="str">
        <f t="shared" si="15"/>
        <v>1409</v>
      </c>
      <c r="D405" s="12" t="s">
        <v>180</v>
      </c>
      <c r="E405" s="12" t="s">
        <v>578</v>
      </c>
      <c r="F405" s="12">
        <v>68</v>
      </c>
      <c r="G405" s="17">
        <v>486.33823529411762</v>
      </c>
      <c r="H405" s="17">
        <v>45.588235294117645</v>
      </c>
      <c r="I405" s="17">
        <v>33.823529411764703</v>
      </c>
      <c r="J405" s="17">
        <v>19.117647058823529</v>
      </c>
      <c r="K405" s="17">
        <v>1.4705882352941178</v>
      </c>
      <c r="L405" s="17">
        <v>54.411764705882355</v>
      </c>
      <c r="M405" s="17">
        <v>20.588235294117649</v>
      </c>
      <c r="N405" s="18" t="s">
        <v>25</v>
      </c>
      <c r="O405" s="4"/>
    </row>
    <row r="406" spans="1:15">
      <c r="A406" s="13">
        <v>7611410</v>
      </c>
      <c r="B406" s="14" t="str">
        <f t="shared" si="14"/>
        <v>761</v>
      </c>
      <c r="C406" s="14" t="str">
        <f t="shared" si="15"/>
        <v>1410</v>
      </c>
      <c r="D406" s="12" t="s">
        <v>180</v>
      </c>
      <c r="E406" s="12" t="s">
        <v>579</v>
      </c>
      <c r="F406" s="12">
        <v>36</v>
      </c>
      <c r="G406" s="17">
        <v>479.97222222222223</v>
      </c>
      <c r="H406" s="17">
        <v>44.444444444444443</v>
      </c>
      <c r="I406" s="17">
        <v>44.444444444444443</v>
      </c>
      <c r="J406" s="17">
        <v>11.111111111111111</v>
      </c>
      <c r="K406" s="17">
        <v>0</v>
      </c>
      <c r="L406" s="17">
        <v>55.555555555555557</v>
      </c>
      <c r="M406" s="17">
        <v>11.111111111111111</v>
      </c>
      <c r="N406" s="18" t="s">
        <v>25</v>
      </c>
      <c r="O406" s="4"/>
    </row>
    <row r="407" spans="1:15" hidden="1">
      <c r="A407" s="13">
        <v>7611411</v>
      </c>
      <c r="B407" s="14" t="str">
        <f t="shared" si="14"/>
        <v>761</v>
      </c>
      <c r="C407" s="14" t="str">
        <f t="shared" si="15"/>
        <v>1411</v>
      </c>
      <c r="D407" s="12" t="s">
        <v>180</v>
      </c>
      <c r="E407" s="12" t="s">
        <v>580</v>
      </c>
      <c r="F407" s="12">
        <v>5</v>
      </c>
      <c r="G407" s="17" t="s">
        <v>624</v>
      </c>
      <c r="H407" s="17" t="s">
        <v>624</v>
      </c>
      <c r="I407" s="17" t="s">
        <v>624</v>
      </c>
      <c r="J407" s="17" t="s">
        <v>624</v>
      </c>
      <c r="K407" s="17" t="s">
        <v>624</v>
      </c>
      <c r="L407" s="17" t="s">
        <v>624</v>
      </c>
      <c r="M407" s="17" t="s">
        <v>624</v>
      </c>
      <c r="N407" s="18" t="s">
        <v>25</v>
      </c>
      <c r="O407" s="4"/>
    </row>
    <row r="408" spans="1:15">
      <c r="A408" s="13">
        <v>7612664</v>
      </c>
      <c r="B408" s="14" t="str">
        <f t="shared" si="14"/>
        <v>761</v>
      </c>
      <c r="C408" s="14" t="str">
        <f t="shared" si="15"/>
        <v>2664</v>
      </c>
      <c r="D408" s="12" t="s">
        <v>180</v>
      </c>
      <c r="E408" s="12" t="s">
        <v>581</v>
      </c>
      <c r="F408" s="12">
        <v>13</v>
      </c>
      <c r="G408" s="17">
        <v>422.30769230769232</v>
      </c>
      <c r="H408" s="17">
        <v>92.307692307692307</v>
      </c>
      <c r="I408" s="17">
        <v>7.6923076923076925</v>
      </c>
      <c r="J408" s="17">
        <v>0</v>
      </c>
      <c r="K408" s="17">
        <v>0</v>
      </c>
      <c r="L408" s="17">
        <v>7.6923076923076925</v>
      </c>
      <c r="M408" s="17">
        <v>0</v>
      </c>
      <c r="N408" s="18" t="s">
        <v>25</v>
      </c>
      <c r="O408" s="4"/>
    </row>
    <row r="409" spans="1:15">
      <c r="A409" s="13">
        <v>7614058</v>
      </c>
      <c r="B409" s="14" t="str">
        <f t="shared" si="14"/>
        <v>761</v>
      </c>
      <c r="C409" s="14" t="str">
        <f t="shared" si="15"/>
        <v>4058</v>
      </c>
      <c r="D409" s="12" t="s">
        <v>180</v>
      </c>
      <c r="E409" s="12" t="s">
        <v>582</v>
      </c>
      <c r="F409" s="12">
        <v>16</v>
      </c>
      <c r="G409" s="17">
        <v>435</v>
      </c>
      <c r="H409" s="17">
        <v>93.75</v>
      </c>
      <c r="I409" s="17">
        <v>6.25</v>
      </c>
      <c r="J409" s="17">
        <v>0</v>
      </c>
      <c r="K409" s="17">
        <v>0</v>
      </c>
      <c r="L409" s="17">
        <v>6.25</v>
      </c>
      <c r="M409" s="17">
        <v>0</v>
      </c>
      <c r="N409" s="18" t="s">
        <v>25</v>
      </c>
      <c r="O409" s="4"/>
    </row>
    <row r="410" spans="1:15">
      <c r="A410" s="13">
        <v>7614560</v>
      </c>
      <c r="B410" s="14" t="str">
        <f t="shared" si="14"/>
        <v>761</v>
      </c>
      <c r="C410" s="14" t="str">
        <f t="shared" si="15"/>
        <v>4560</v>
      </c>
      <c r="D410" s="12" t="s">
        <v>180</v>
      </c>
      <c r="E410" s="12" t="s">
        <v>583</v>
      </c>
      <c r="F410" s="12">
        <v>113</v>
      </c>
      <c r="G410" s="17">
        <v>569.95575221238937</v>
      </c>
      <c r="H410" s="17">
        <v>16.814159292035399</v>
      </c>
      <c r="I410" s="17">
        <v>15.044247787610619</v>
      </c>
      <c r="J410" s="17">
        <v>31.858407079646017</v>
      </c>
      <c r="K410" s="17">
        <v>36.283185840707965</v>
      </c>
      <c r="L410" s="17">
        <v>83.185840707964601</v>
      </c>
      <c r="M410" s="17">
        <v>68.141592920353986</v>
      </c>
      <c r="N410" s="18" t="s">
        <v>25</v>
      </c>
      <c r="O410" s="4"/>
    </row>
    <row r="411" spans="1:15">
      <c r="A411" s="13">
        <v>7630201</v>
      </c>
      <c r="B411" s="14" t="str">
        <f t="shared" si="14"/>
        <v>763</v>
      </c>
      <c r="C411" s="14" t="str">
        <f t="shared" si="15"/>
        <v>0201</v>
      </c>
      <c r="D411" s="12" t="s">
        <v>181</v>
      </c>
      <c r="E411" s="12" t="s">
        <v>584</v>
      </c>
      <c r="F411" s="12">
        <v>83</v>
      </c>
      <c r="G411" s="17">
        <v>549.80722891566268</v>
      </c>
      <c r="H411" s="17">
        <v>14.457831325301205</v>
      </c>
      <c r="I411" s="17">
        <v>20.481927710843372</v>
      </c>
      <c r="J411" s="17">
        <v>44.578313253012048</v>
      </c>
      <c r="K411" s="17">
        <v>20.481927710843372</v>
      </c>
      <c r="L411" s="17">
        <v>85.5421686746988</v>
      </c>
      <c r="M411" s="17">
        <v>65.060240963855421</v>
      </c>
      <c r="N411" s="18" t="s">
        <v>16</v>
      </c>
      <c r="O411" s="4"/>
    </row>
    <row r="412" spans="1:15">
      <c r="A412" s="13">
        <v>7640191</v>
      </c>
      <c r="B412" s="14" t="str">
        <f t="shared" si="14"/>
        <v>764</v>
      </c>
      <c r="C412" s="14" t="str">
        <f t="shared" si="15"/>
        <v>0191</v>
      </c>
      <c r="D412" s="12" t="s">
        <v>651</v>
      </c>
      <c r="E412" s="12" t="s">
        <v>652</v>
      </c>
      <c r="F412" s="12">
        <v>174</v>
      </c>
      <c r="G412" s="17">
        <v>609.09770114942523</v>
      </c>
      <c r="H412" s="17">
        <v>0.57471264367816088</v>
      </c>
      <c r="I412" s="17">
        <v>6.3218390804597702</v>
      </c>
      <c r="J412" s="17">
        <v>46.551724137931032</v>
      </c>
      <c r="K412" s="17">
        <v>46.551724137931032</v>
      </c>
      <c r="L412" s="17">
        <v>99.425287356321846</v>
      </c>
      <c r="M412" s="17">
        <v>93.103448275862064</v>
      </c>
      <c r="N412" s="18" t="s">
        <v>25</v>
      </c>
    </row>
    <row r="413" spans="1:15">
      <c r="A413" s="13">
        <v>7653050</v>
      </c>
      <c r="B413" s="14" t="str">
        <f t="shared" si="14"/>
        <v>765</v>
      </c>
      <c r="C413" s="14" t="str">
        <f t="shared" si="15"/>
        <v>3050</v>
      </c>
      <c r="D413" s="12" t="s">
        <v>182</v>
      </c>
      <c r="E413" s="12" t="s">
        <v>585</v>
      </c>
      <c r="F413" s="12">
        <v>20</v>
      </c>
      <c r="G413" s="17">
        <v>436.15</v>
      </c>
      <c r="H413" s="17">
        <v>95</v>
      </c>
      <c r="I413" s="17">
        <v>5</v>
      </c>
      <c r="J413" s="17">
        <v>0</v>
      </c>
      <c r="K413" s="17">
        <v>0</v>
      </c>
      <c r="L413" s="17">
        <v>5</v>
      </c>
      <c r="M413" s="17">
        <v>0</v>
      </c>
      <c r="N413" s="18" t="s">
        <v>16</v>
      </c>
    </row>
    <row r="414" spans="1:15">
      <c r="A414" s="13">
        <v>7661050</v>
      </c>
      <c r="B414" s="14" t="str">
        <f t="shared" si="14"/>
        <v>766</v>
      </c>
      <c r="C414" s="14" t="str">
        <f t="shared" si="15"/>
        <v>1050</v>
      </c>
      <c r="D414" s="12" t="s">
        <v>183</v>
      </c>
      <c r="E414" s="12" t="s">
        <v>586</v>
      </c>
      <c r="F414" s="12">
        <v>295</v>
      </c>
      <c r="G414" s="17">
        <v>519.44406779661017</v>
      </c>
      <c r="H414" s="17">
        <v>25.423728813559322</v>
      </c>
      <c r="I414" s="17">
        <v>31.525423728813561</v>
      </c>
      <c r="J414" s="17">
        <v>33.220338983050844</v>
      </c>
      <c r="K414" s="17">
        <v>9.8305084745762716</v>
      </c>
      <c r="L414" s="17">
        <v>74.576271186440678</v>
      </c>
      <c r="M414" s="17">
        <v>43.050847457627121</v>
      </c>
      <c r="N414" s="18" t="s">
        <v>22</v>
      </c>
    </row>
    <row r="415" spans="1:15">
      <c r="A415" s="13">
        <v>7672050</v>
      </c>
      <c r="B415" s="14" t="str">
        <f t="shared" si="14"/>
        <v>767</v>
      </c>
      <c r="C415" s="14" t="str">
        <f t="shared" si="15"/>
        <v>2050</v>
      </c>
      <c r="D415" s="12" t="s">
        <v>184</v>
      </c>
      <c r="E415" s="12" t="s">
        <v>587</v>
      </c>
      <c r="F415" s="12">
        <v>243</v>
      </c>
      <c r="G415" s="17">
        <v>512.84362139917698</v>
      </c>
      <c r="H415" s="17">
        <v>24.279835390946502</v>
      </c>
      <c r="I415" s="17">
        <v>37.44855967078189</v>
      </c>
      <c r="J415" s="17">
        <v>32.098765432098766</v>
      </c>
      <c r="K415" s="17">
        <v>6.1728395061728394</v>
      </c>
      <c r="L415" s="17">
        <v>75.720164609053498</v>
      </c>
      <c r="M415" s="17">
        <v>38.271604938271608</v>
      </c>
      <c r="N415" s="18" t="s">
        <v>16</v>
      </c>
    </row>
    <row r="416" spans="1:15">
      <c r="A416" s="13">
        <v>7690211</v>
      </c>
      <c r="B416" s="14" t="str">
        <f t="shared" si="14"/>
        <v>769</v>
      </c>
      <c r="C416" s="14" t="str">
        <f t="shared" si="15"/>
        <v>0211</v>
      </c>
      <c r="D416" s="12" t="s">
        <v>185</v>
      </c>
      <c r="E416" s="12" t="s">
        <v>588</v>
      </c>
      <c r="F416" s="12">
        <v>57</v>
      </c>
      <c r="G416" s="17">
        <v>518.92982456140351</v>
      </c>
      <c r="H416" s="17">
        <v>31.578947368421051</v>
      </c>
      <c r="I416" s="17">
        <v>21.05263157894737</v>
      </c>
      <c r="J416" s="17">
        <v>36.842105263157897</v>
      </c>
      <c r="K416" s="17">
        <v>10.526315789473685</v>
      </c>
      <c r="L416" s="17">
        <v>68.421052631578945</v>
      </c>
      <c r="M416" s="17">
        <v>47.368421052631582</v>
      </c>
      <c r="N416" s="18" t="s">
        <v>16</v>
      </c>
    </row>
    <row r="417" spans="1:14">
      <c r="A417" s="13">
        <v>7710112</v>
      </c>
      <c r="B417" s="14" t="str">
        <f t="shared" si="14"/>
        <v>771</v>
      </c>
      <c r="C417" s="14" t="str">
        <f t="shared" si="15"/>
        <v>0112</v>
      </c>
      <c r="D417" s="12" t="s">
        <v>186</v>
      </c>
      <c r="E417" s="12" t="s">
        <v>589</v>
      </c>
      <c r="F417" s="12">
        <v>36</v>
      </c>
      <c r="G417" s="17">
        <v>541.66666666666663</v>
      </c>
      <c r="H417" s="17">
        <v>8.3333333333333339</v>
      </c>
      <c r="I417" s="17">
        <v>27.777777777777779</v>
      </c>
      <c r="J417" s="17">
        <v>55.555555555555557</v>
      </c>
      <c r="K417" s="17">
        <v>8.3333333333333339</v>
      </c>
      <c r="L417" s="17">
        <v>91.666666666666671</v>
      </c>
      <c r="M417" s="17">
        <v>63.888888888888886</v>
      </c>
      <c r="N417" s="18" t="s">
        <v>15</v>
      </c>
    </row>
    <row r="418" spans="1:14">
      <c r="A418" s="13">
        <v>7720110</v>
      </c>
      <c r="B418" s="14" t="str">
        <f t="shared" si="14"/>
        <v>772</v>
      </c>
      <c r="C418" s="14" t="str">
        <f t="shared" si="15"/>
        <v>0110</v>
      </c>
      <c r="D418" s="12" t="s">
        <v>187</v>
      </c>
      <c r="E418" s="12" t="s">
        <v>590</v>
      </c>
      <c r="F418" s="12">
        <v>79</v>
      </c>
      <c r="G418" s="17">
        <v>441.56962025316454</v>
      </c>
      <c r="H418" s="17">
        <v>81.012658227848107</v>
      </c>
      <c r="I418" s="17">
        <v>18.9873417721519</v>
      </c>
      <c r="J418" s="17">
        <v>0</v>
      </c>
      <c r="K418" s="17">
        <v>0</v>
      </c>
      <c r="L418" s="17">
        <v>18.9873417721519</v>
      </c>
      <c r="M418" s="17">
        <v>0</v>
      </c>
      <c r="N418" s="18" t="s">
        <v>24</v>
      </c>
    </row>
    <row r="419" spans="1:14">
      <c r="A419" s="13">
        <v>7724050</v>
      </c>
      <c r="B419" s="14" t="str">
        <f t="shared" si="14"/>
        <v>772</v>
      </c>
      <c r="C419" s="14" t="str">
        <f t="shared" si="15"/>
        <v>4050</v>
      </c>
      <c r="D419" s="12" t="s">
        <v>187</v>
      </c>
      <c r="E419" s="12" t="s">
        <v>591</v>
      </c>
      <c r="F419" s="12">
        <v>317</v>
      </c>
      <c r="G419" s="17">
        <v>490.90536277602524</v>
      </c>
      <c r="H419" s="17">
        <v>46.372239747634069</v>
      </c>
      <c r="I419" s="17">
        <v>27.129337539432175</v>
      </c>
      <c r="J419" s="17">
        <v>21.135646687697161</v>
      </c>
      <c r="K419" s="17">
        <v>5.3627760252365935</v>
      </c>
      <c r="L419" s="17">
        <v>53.627760252365931</v>
      </c>
      <c r="M419" s="17">
        <v>26.498422712933753</v>
      </c>
      <c r="N419" s="18" t="s">
        <v>24</v>
      </c>
    </row>
    <row r="420" spans="1:14">
      <c r="A420" s="13">
        <v>7733050</v>
      </c>
      <c r="B420" s="14" t="str">
        <f t="shared" si="14"/>
        <v>773</v>
      </c>
      <c r="C420" s="14" t="str">
        <f t="shared" si="15"/>
        <v>3050</v>
      </c>
      <c r="D420" s="12" t="s">
        <v>653</v>
      </c>
      <c r="E420" s="12" t="s">
        <v>654</v>
      </c>
      <c r="F420" s="12">
        <v>354</v>
      </c>
      <c r="G420" s="17">
        <v>554.02259887005653</v>
      </c>
      <c r="H420" s="17">
        <v>15.819209039548022</v>
      </c>
      <c r="I420" s="17">
        <v>20.621468926553671</v>
      </c>
      <c r="J420" s="17">
        <v>38.700564971751412</v>
      </c>
      <c r="K420" s="17">
        <v>24.858757062146893</v>
      </c>
      <c r="L420" s="17">
        <v>84.180790960451972</v>
      </c>
      <c r="M420" s="17">
        <v>63.559322033898304</v>
      </c>
      <c r="N420" s="18" t="s">
        <v>25</v>
      </c>
    </row>
    <row r="421" spans="1:14">
      <c r="A421" s="13">
        <v>7740211</v>
      </c>
      <c r="B421" s="14" t="str">
        <f t="shared" si="14"/>
        <v>774</v>
      </c>
      <c r="C421" s="14" t="str">
        <f t="shared" si="15"/>
        <v>0211</v>
      </c>
      <c r="D421" s="12" t="s">
        <v>188</v>
      </c>
      <c r="E421" s="12" t="s">
        <v>592</v>
      </c>
      <c r="F421" s="12">
        <v>70</v>
      </c>
      <c r="G421" s="17">
        <v>511.48571428571427</v>
      </c>
      <c r="H421" s="17">
        <v>20</v>
      </c>
      <c r="I421" s="17">
        <v>42.857142857142854</v>
      </c>
      <c r="J421" s="17">
        <v>28.571428571428573</v>
      </c>
      <c r="K421" s="17">
        <v>8.5714285714285712</v>
      </c>
      <c r="L421" s="17">
        <v>80</v>
      </c>
      <c r="M421" s="17">
        <v>37.142857142857146</v>
      </c>
      <c r="N421" s="18" t="s">
        <v>19</v>
      </c>
    </row>
    <row r="422" spans="1:14">
      <c r="A422" s="13">
        <v>7740412</v>
      </c>
      <c r="B422" s="14" t="str">
        <f t="shared" si="14"/>
        <v>774</v>
      </c>
      <c r="C422" s="14" t="str">
        <f t="shared" si="15"/>
        <v>0412</v>
      </c>
      <c r="D422" s="12" t="s">
        <v>188</v>
      </c>
      <c r="E422" s="12" t="s">
        <v>593</v>
      </c>
      <c r="F422" s="12">
        <v>11</v>
      </c>
      <c r="G422" s="17">
        <v>414.63636363636363</v>
      </c>
      <c r="H422" s="17">
        <v>100</v>
      </c>
      <c r="I422" s="17">
        <v>0</v>
      </c>
      <c r="J422" s="17">
        <v>0</v>
      </c>
      <c r="K422" s="17">
        <v>0</v>
      </c>
      <c r="L422" s="17">
        <v>0</v>
      </c>
      <c r="M422" s="17">
        <v>0</v>
      </c>
      <c r="N422" s="18" t="s">
        <v>19</v>
      </c>
    </row>
    <row r="423" spans="1:14">
      <c r="A423" s="13">
        <v>7760210</v>
      </c>
      <c r="B423" s="14" t="str">
        <f t="shared" si="14"/>
        <v>776</v>
      </c>
      <c r="C423" s="14" t="str">
        <f t="shared" si="15"/>
        <v>0210</v>
      </c>
      <c r="D423" s="12" t="s">
        <v>189</v>
      </c>
      <c r="E423" s="12" t="s">
        <v>594</v>
      </c>
      <c r="F423" s="12">
        <v>17</v>
      </c>
      <c r="G423" s="17">
        <v>427.70588235294116</v>
      </c>
      <c r="H423" s="17">
        <v>100</v>
      </c>
      <c r="I423" s="17">
        <v>0</v>
      </c>
      <c r="J423" s="17">
        <v>0</v>
      </c>
      <c r="K423" s="17">
        <v>0</v>
      </c>
      <c r="L423" s="17">
        <v>0</v>
      </c>
      <c r="M423" s="17">
        <v>0</v>
      </c>
      <c r="N423" s="18" t="s">
        <v>14</v>
      </c>
    </row>
    <row r="424" spans="1:14">
      <c r="A424" s="13">
        <v>7763050</v>
      </c>
      <c r="B424" s="14" t="str">
        <f t="shared" si="14"/>
        <v>776</v>
      </c>
      <c r="C424" s="14" t="str">
        <f t="shared" si="15"/>
        <v>3050</v>
      </c>
      <c r="D424" s="12" t="s">
        <v>189</v>
      </c>
      <c r="E424" s="12" t="s">
        <v>595</v>
      </c>
      <c r="F424" s="12">
        <v>156</v>
      </c>
      <c r="G424" s="17">
        <v>506</v>
      </c>
      <c r="H424" s="17">
        <v>41.025641025641029</v>
      </c>
      <c r="I424" s="17">
        <v>21.794871794871796</v>
      </c>
      <c r="J424" s="17">
        <v>28.205128205128204</v>
      </c>
      <c r="K424" s="17">
        <v>8.9743589743589745</v>
      </c>
      <c r="L424" s="17">
        <v>58.974358974358971</v>
      </c>
      <c r="M424" s="17">
        <v>37.179487179487182</v>
      </c>
      <c r="N424" s="18" t="s">
        <v>14</v>
      </c>
    </row>
    <row r="425" spans="1:14">
      <c r="A425" s="13">
        <v>7790174</v>
      </c>
      <c r="B425" s="14" t="str">
        <f t="shared" si="14"/>
        <v>779</v>
      </c>
      <c r="C425" s="14" t="str">
        <f t="shared" si="15"/>
        <v>0174</v>
      </c>
      <c r="D425" s="12" t="s">
        <v>190</v>
      </c>
      <c r="E425" s="12" t="s">
        <v>596</v>
      </c>
      <c r="F425" s="12">
        <v>84</v>
      </c>
      <c r="G425" s="17">
        <v>550.63095238095241</v>
      </c>
      <c r="H425" s="17">
        <v>9.5238095238095237</v>
      </c>
      <c r="I425" s="17">
        <v>17.857142857142858</v>
      </c>
      <c r="J425" s="17">
        <v>60.714285714285715</v>
      </c>
      <c r="K425" s="17">
        <v>11.904761904761905</v>
      </c>
      <c r="L425" s="17">
        <v>90.476190476190482</v>
      </c>
      <c r="M425" s="17">
        <v>72.61904761904762</v>
      </c>
      <c r="N425" s="18" t="s">
        <v>15</v>
      </c>
    </row>
    <row r="426" spans="1:14">
      <c r="A426" s="13">
        <v>7810101</v>
      </c>
      <c r="B426" s="14" t="str">
        <f t="shared" si="14"/>
        <v>781</v>
      </c>
      <c r="C426" s="14" t="str">
        <f t="shared" si="15"/>
        <v>0101</v>
      </c>
      <c r="D426" s="12" t="s">
        <v>191</v>
      </c>
      <c r="E426" s="12" t="s">
        <v>597</v>
      </c>
      <c r="F426" s="12">
        <v>257</v>
      </c>
      <c r="G426" s="17">
        <v>506.51361867704281</v>
      </c>
      <c r="H426" s="17">
        <v>29.182879377431906</v>
      </c>
      <c r="I426" s="17">
        <v>34.630350194552527</v>
      </c>
      <c r="J426" s="17">
        <v>34.630350194552527</v>
      </c>
      <c r="K426" s="17">
        <v>1.556420233463035</v>
      </c>
      <c r="L426" s="17">
        <v>70.817120622568098</v>
      </c>
      <c r="M426" s="17">
        <v>36.186770428015564</v>
      </c>
      <c r="N426" s="18" t="s">
        <v>25</v>
      </c>
    </row>
    <row r="427" spans="1:14" hidden="1">
      <c r="A427" s="13">
        <v>7810207</v>
      </c>
      <c r="B427" s="14" t="str">
        <f t="shared" si="14"/>
        <v>781</v>
      </c>
      <c r="C427" s="14" t="str">
        <f t="shared" si="15"/>
        <v>0207</v>
      </c>
      <c r="D427" s="12" t="s">
        <v>191</v>
      </c>
      <c r="E427" s="12" t="s">
        <v>598</v>
      </c>
      <c r="F427" s="12">
        <v>2</v>
      </c>
      <c r="G427" s="17" t="s">
        <v>624</v>
      </c>
      <c r="H427" s="17" t="s">
        <v>624</v>
      </c>
      <c r="I427" s="17" t="s">
        <v>624</v>
      </c>
      <c r="J427" s="17" t="s">
        <v>624</v>
      </c>
      <c r="K427" s="17" t="s">
        <v>624</v>
      </c>
      <c r="L427" s="17" t="s">
        <v>624</v>
      </c>
      <c r="M427" s="17" t="s">
        <v>624</v>
      </c>
      <c r="N427" s="18" t="s">
        <v>25</v>
      </c>
    </row>
    <row r="428" spans="1:14">
      <c r="A428" s="13">
        <v>7820108</v>
      </c>
      <c r="B428" s="14" t="str">
        <f t="shared" si="14"/>
        <v>782</v>
      </c>
      <c r="C428" s="14" t="str">
        <f t="shared" si="15"/>
        <v>0108</v>
      </c>
      <c r="D428" s="12" t="s">
        <v>200</v>
      </c>
      <c r="E428" s="12" t="s">
        <v>599</v>
      </c>
      <c r="F428" s="12">
        <v>168</v>
      </c>
      <c r="G428" s="17">
        <v>498.8154761904762</v>
      </c>
      <c r="H428" s="17">
        <v>35.714285714285715</v>
      </c>
      <c r="I428" s="17">
        <v>34.523809523809526</v>
      </c>
      <c r="J428" s="17">
        <v>26.785714285714285</v>
      </c>
      <c r="K428" s="17">
        <v>2.9761904761904763</v>
      </c>
      <c r="L428" s="17">
        <v>64.285714285714292</v>
      </c>
      <c r="M428" s="17">
        <v>29.761904761904763</v>
      </c>
      <c r="N428" s="18" t="s">
        <v>14</v>
      </c>
    </row>
    <row r="429" spans="1:14">
      <c r="A429" s="13">
        <v>7820119</v>
      </c>
      <c r="B429" s="14" t="str">
        <f t="shared" si="14"/>
        <v>782</v>
      </c>
      <c r="C429" s="14" t="str">
        <f t="shared" si="15"/>
        <v>0119</v>
      </c>
      <c r="D429" s="12" t="s">
        <v>201</v>
      </c>
      <c r="E429" s="12" t="s">
        <v>600</v>
      </c>
      <c r="F429" s="12">
        <v>173</v>
      </c>
      <c r="G429" s="17">
        <v>464.08670520231215</v>
      </c>
      <c r="H429" s="17">
        <v>65.895953757225428</v>
      </c>
      <c r="I429" s="17">
        <v>21.387283236994218</v>
      </c>
      <c r="J429" s="17">
        <v>12.138728323699421</v>
      </c>
      <c r="K429" s="17">
        <v>0.5780346820809249</v>
      </c>
      <c r="L429" s="17">
        <v>34.104046242774565</v>
      </c>
      <c r="M429" s="17">
        <v>12.716763005780347</v>
      </c>
      <c r="N429" s="18" t="s">
        <v>26</v>
      </c>
    </row>
    <row r="430" spans="1:14">
      <c r="A430" s="13">
        <v>7820120</v>
      </c>
      <c r="B430" s="14" t="str">
        <f t="shared" si="14"/>
        <v>782</v>
      </c>
      <c r="C430" s="14" t="str">
        <f t="shared" si="15"/>
        <v>0120</v>
      </c>
      <c r="D430" s="12" t="s">
        <v>202</v>
      </c>
      <c r="E430" s="12" t="s">
        <v>601</v>
      </c>
      <c r="F430" s="12">
        <v>163</v>
      </c>
      <c r="G430" s="17">
        <v>476.77914110429447</v>
      </c>
      <c r="H430" s="17">
        <v>54.601226993865033</v>
      </c>
      <c r="I430" s="17">
        <v>26.993865030674847</v>
      </c>
      <c r="J430" s="17">
        <v>14.723926380368098</v>
      </c>
      <c r="K430" s="17">
        <v>3.6809815950920246</v>
      </c>
      <c r="L430" s="17">
        <v>45.398773006134967</v>
      </c>
      <c r="M430" s="17">
        <v>18.404907975460123</v>
      </c>
      <c r="N430" s="18" t="s">
        <v>26</v>
      </c>
    </row>
    <row r="431" spans="1:14">
      <c r="A431" s="13">
        <v>7820412</v>
      </c>
      <c r="B431" s="14" t="str">
        <f t="shared" si="14"/>
        <v>782</v>
      </c>
      <c r="C431" s="14" t="str">
        <f t="shared" si="15"/>
        <v>0412</v>
      </c>
      <c r="D431" s="12" t="s">
        <v>203</v>
      </c>
      <c r="E431" s="12" t="s">
        <v>602</v>
      </c>
      <c r="F431" s="12">
        <v>181</v>
      </c>
      <c r="G431" s="17">
        <v>491.63535911602207</v>
      </c>
      <c r="H431" s="17">
        <v>39.77900552486188</v>
      </c>
      <c r="I431" s="17">
        <v>33.149171270718234</v>
      </c>
      <c r="J431" s="17">
        <v>26.519337016574585</v>
      </c>
      <c r="K431" s="17">
        <v>0.5524861878453039</v>
      </c>
      <c r="L431" s="17">
        <v>60.22099447513812</v>
      </c>
      <c r="M431" s="17">
        <v>27.071823204419889</v>
      </c>
      <c r="N431" s="18" t="s">
        <v>26</v>
      </c>
    </row>
    <row r="432" spans="1:14">
      <c r="A432" s="13">
        <v>7820613</v>
      </c>
      <c r="B432" s="14" t="str">
        <f t="shared" si="14"/>
        <v>782</v>
      </c>
      <c r="C432" s="14" t="str">
        <f t="shared" si="15"/>
        <v>0613</v>
      </c>
      <c r="D432" s="12" t="s">
        <v>204</v>
      </c>
      <c r="E432" s="12" t="s">
        <v>603</v>
      </c>
      <c r="F432" s="12">
        <v>75</v>
      </c>
      <c r="G432" s="17">
        <v>497.66666666666669</v>
      </c>
      <c r="H432" s="17">
        <v>33.333333333333336</v>
      </c>
      <c r="I432" s="17">
        <v>40</v>
      </c>
      <c r="J432" s="17">
        <v>22.666666666666668</v>
      </c>
      <c r="K432" s="17">
        <v>4</v>
      </c>
      <c r="L432" s="17">
        <v>66.666666666666671</v>
      </c>
      <c r="M432" s="17">
        <v>26.666666666666668</v>
      </c>
      <c r="N432" s="18" t="s">
        <v>26</v>
      </c>
    </row>
    <row r="433" spans="1:14" hidden="1">
      <c r="A433" s="13">
        <v>7830103</v>
      </c>
      <c r="B433" s="14" t="str">
        <f t="shared" si="14"/>
        <v>783</v>
      </c>
      <c r="C433" s="14" t="str">
        <f t="shared" si="15"/>
        <v>0103</v>
      </c>
      <c r="D433" s="12" t="s">
        <v>205</v>
      </c>
      <c r="E433" s="12" t="s">
        <v>604</v>
      </c>
      <c r="F433" s="12">
        <v>9</v>
      </c>
      <c r="G433" s="17" t="s">
        <v>624</v>
      </c>
      <c r="H433" s="17" t="s">
        <v>624</v>
      </c>
      <c r="I433" s="17" t="s">
        <v>624</v>
      </c>
      <c r="J433" s="17" t="s">
        <v>624</v>
      </c>
      <c r="K433" s="17" t="s">
        <v>624</v>
      </c>
      <c r="L433" s="17" t="s">
        <v>624</v>
      </c>
      <c r="M433" s="17" t="s">
        <v>624</v>
      </c>
      <c r="N433" s="18" t="s">
        <v>26</v>
      </c>
    </row>
    <row r="434" spans="1:14" hidden="1">
      <c r="A434" s="13">
        <v>7830210</v>
      </c>
      <c r="B434" s="14" t="str">
        <f t="shared" si="14"/>
        <v>783</v>
      </c>
      <c r="C434" s="14" t="str">
        <f t="shared" si="15"/>
        <v>0210</v>
      </c>
      <c r="D434" s="12" t="s">
        <v>206</v>
      </c>
      <c r="E434" s="12" t="s">
        <v>605</v>
      </c>
      <c r="F434" s="12">
        <v>1</v>
      </c>
      <c r="G434" s="17" t="s">
        <v>624</v>
      </c>
      <c r="H434" s="17" t="s">
        <v>624</v>
      </c>
      <c r="I434" s="17" t="s">
        <v>624</v>
      </c>
      <c r="J434" s="17" t="s">
        <v>624</v>
      </c>
      <c r="K434" s="17" t="s">
        <v>624</v>
      </c>
      <c r="L434" s="17" t="s">
        <v>624</v>
      </c>
      <c r="M434" s="17" t="s">
        <v>624</v>
      </c>
      <c r="N434" s="18" t="s">
        <v>26</v>
      </c>
    </row>
    <row r="435" spans="1:14">
      <c r="A435" s="13">
        <v>7840111</v>
      </c>
      <c r="B435" s="14" t="str">
        <f t="shared" si="14"/>
        <v>784</v>
      </c>
      <c r="C435" s="14" t="str">
        <f t="shared" si="15"/>
        <v>0111</v>
      </c>
      <c r="D435" s="12" t="s">
        <v>192</v>
      </c>
      <c r="E435" s="12" t="s">
        <v>606</v>
      </c>
      <c r="F435" s="12">
        <v>44</v>
      </c>
      <c r="G435" s="17">
        <v>489.86363636363637</v>
      </c>
      <c r="H435" s="17">
        <v>38.636363636363633</v>
      </c>
      <c r="I435" s="17">
        <v>45.454545454545453</v>
      </c>
      <c r="J435" s="17">
        <v>13.636363636363637</v>
      </c>
      <c r="K435" s="17">
        <v>2.2727272727272729</v>
      </c>
      <c r="L435" s="17">
        <v>61.363636363636367</v>
      </c>
      <c r="M435" s="17">
        <v>15.909090909090908</v>
      </c>
      <c r="N435" s="18" t="s">
        <v>12</v>
      </c>
    </row>
    <row r="436" spans="1:14">
      <c r="A436" s="13">
        <v>7850193</v>
      </c>
      <c r="B436" s="14" t="str">
        <f t="shared" si="14"/>
        <v>785</v>
      </c>
      <c r="C436" s="14" t="str">
        <f t="shared" si="15"/>
        <v>0193</v>
      </c>
      <c r="D436" s="12" t="s">
        <v>193</v>
      </c>
      <c r="E436" s="12" t="s">
        <v>607</v>
      </c>
      <c r="F436" s="12">
        <v>169</v>
      </c>
      <c r="G436" s="17">
        <v>515.84023668639054</v>
      </c>
      <c r="H436" s="17">
        <v>32.544378698224854</v>
      </c>
      <c r="I436" s="17">
        <v>22.485207100591715</v>
      </c>
      <c r="J436" s="17">
        <v>34.911242603550299</v>
      </c>
      <c r="K436" s="17">
        <v>10.059171597633137</v>
      </c>
      <c r="L436" s="17">
        <v>67.455621301775153</v>
      </c>
      <c r="M436" s="17">
        <v>44.970414201183431</v>
      </c>
      <c r="N436" s="18" t="s">
        <v>16</v>
      </c>
    </row>
    <row r="437" spans="1:14">
      <c r="A437" s="13">
        <v>7860300</v>
      </c>
      <c r="B437" s="14" t="str">
        <f t="shared" si="14"/>
        <v>786</v>
      </c>
      <c r="C437" s="14" t="str">
        <f t="shared" si="15"/>
        <v>0300</v>
      </c>
      <c r="D437" s="12" t="s">
        <v>194</v>
      </c>
      <c r="E437" s="12" t="s">
        <v>608</v>
      </c>
      <c r="F437" s="12">
        <v>14</v>
      </c>
      <c r="G437" s="17">
        <v>458</v>
      </c>
      <c r="H437" s="17">
        <v>64.285714285714292</v>
      </c>
      <c r="I437" s="17">
        <v>21.428571428571427</v>
      </c>
      <c r="J437" s="17">
        <v>14.285714285714286</v>
      </c>
      <c r="K437" s="17">
        <v>0</v>
      </c>
      <c r="L437" s="17">
        <v>35.714285714285715</v>
      </c>
      <c r="M437" s="17">
        <v>14.285714285714286</v>
      </c>
      <c r="N437" s="18" t="s">
        <v>15</v>
      </c>
    </row>
    <row r="438" spans="1:14">
      <c r="A438" s="13">
        <v>7894052</v>
      </c>
      <c r="B438" s="14" t="str">
        <f t="shared" si="14"/>
        <v>789</v>
      </c>
      <c r="C438" s="14" t="str">
        <f t="shared" si="15"/>
        <v>4052</v>
      </c>
      <c r="D438" s="12" t="s">
        <v>195</v>
      </c>
      <c r="E438" s="12" t="s">
        <v>609</v>
      </c>
      <c r="F438" s="12">
        <v>63</v>
      </c>
      <c r="G438" s="17">
        <v>458.01587301587301</v>
      </c>
      <c r="H438" s="17">
        <v>66.666666666666671</v>
      </c>
      <c r="I438" s="17">
        <v>19.047619047619047</v>
      </c>
      <c r="J438" s="17">
        <v>14.285714285714286</v>
      </c>
      <c r="K438" s="17">
        <v>0</v>
      </c>
      <c r="L438" s="17">
        <v>33.333333333333336</v>
      </c>
      <c r="M438" s="17">
        <v>14.285714285714286</v>
      </c>
      <c r="N438" s="18" t="s">
        <v>12</v>
      </c>
    </row>
    <row r="439" spans="1:14">
      <c r="A439" s="13">
        <v>7910301</v>
      </c>
      <c r="B439" s="14" t="str">
        <f t="shared" si="14"/>
        <v>791</v>
      </c>
      <c r="C439" s="14" t="str">
        <f t="shared" si="15"/>
        <v>0301</v>
      </c>
      <c r="D439" s="12" t="s">
        <v>196</v>
      </c>
      <c r="E439" s="12" t="s">
        <v>610</v>
      </c>
      <c r="F439" s="12">
        <v>109</v>
      </c>
      <c r="G439" s="17">
        <v>490.60550458715596</v>
      </c>
      <c r="H439" s="17">
        <v>42.201834862385319</v>
      </c>
      <c r="I439" s="17">
        <v>28.440366972477065</v>
      </c>
      <c r="J439" s="17">
        <v>27.522935779816514</v>
      </c>
      <c r="K439" s="17">
        <v>1.834862385321101</v>
      </c>
      <c r="L439" s="17">
        <v>57.798165137614681</v>
      </c>
      <c r="M439" s="17">
        <v>29.357798165137616</v>
      </c>
      <c r="N439" s="18" t="s">
        <v>16</v>
      </c>
    </row>
    <row r="440" spans="1:14">
      <c r="A440" s="13">
        <v>7920273</v>
      </c>
      <c r="B440" s="14" t="str">
        <f t="shared" si="14"/>
        <v>792</v>
      </c>
      <c r="C440" s="14" t="str">
        <f t="shared" si="15"/>
        <v>0273</v>
      </c>
      <c r="D440" s="12" t="s">
        <v>197</v>
      </c>
      <c r="E440" s="12" t="s">
        <v>611</v>
      </c>
      <c r="F440" s="12">
        <v>389</v>
      </c>
      <c r="G440" s="17">
        <v>496.47814910025704</v>
      </c>
      <c r="H440" s="17">
        <v>38.817480719794347</v>
      </c>
      <c r="I440" s="17">
        <v>34.704370179948583</v>
      </c>
      <c r="J440" s="17">
        <v>20.822622107969153</v>
      </c>
      <c r="K440" s="17">
        <v>5.6555269922879177</v>
      </c>
      <c r="L440" s="17">
        <v>61.182519280205653</v>
      </c>
      <c r="M440" s="17">
        <v>26.47814910025707</v>
      </c>
      <c r="N440" s="18" t="s">
        <v>17</v>
      </c>
    </row>
    <row r="441" spans="1:14">
      <c r="A441" s="13">
        <v>7930273</v>
      </c>
      <c r="B441" s="14" t="str">
        <f t="shared" si="14"/>
        <v>793</v>
      </c>
      <c r="C441" s="14" t="str">
        <f t="shared" si="15"/>
        <v>0273</v>
      </c>
      <c r="D441" s="12" t="s">
        <v>198</v>
      </c>
      <c r="E441" s="12" t="s">
        <v>612</v>
      </c>
      <c r="F441" s="12">
        <v>102</v>
      </c>
      <c r="G441" s="17">
        <v>517.23529411764707</v>
      </c>
      <c r="H441" s="17">
        <v>27.450980392156861</v>
      </c>
      <c r="I441" s="17">
        <v>31.372549019607842</v>
      </c>
      <c r="J441" s="17">
        <v>31.372549019607842</v>
      </c>
      <c r="K441" s="17">
        <v>9.8039215686274517</v>
      </c>
      <c r="L441" s="17">
        <v>72.549019607843135</v>
      </c>
      <c r="M441" s="17">
        <v>41.176470588235297</v>
      </c>
      <c r="N441" s="18" t="s">
        <v>10</v>
      </c>
    </row>
    <row r="442" spans="1:14">
      <c r="A442" s="13">
        <v>7930274</v>
      </c>
      <c r="B442" s="14" t="str">
        <f t="shared" si="14"/>
        <v>793</v>
      </c>
      <c r="C442" s="14" t="str">
        <f t="shared" si="15"/>
        <v>0274</v>
      </c>
      <c r="D442" s="12" t="s">
        <v>198</v>
      </c>
      <c r="E442" s="12" t="s">
        <v>613</v>
      </c>
      <c r="F442" s="12">
        <v>126</v>
      </c>
      <c r="G442" s="17">
        <v>475.61111111111109</v>
      </c>
      <c r="H442" s="17">
        <v>49.206349206349209</v>
      </c>
      <c r="I442" s="17">
        <v>36.507936507936506</v>
      </c>
      <c r="J442" s="17">
        <v>13.492063492063492</v>
      </c>
      <c r="K442" s="17">
        <v>0.79365079365079361</v>
      </c>
      <c r="L442" s="17">
        <v>50.793650793650791</v>
      </c>
      <c r="M442" s="17">
        <v>14.285714285714286</v>
      </c>
      <c r="N442" s="18" t="s">
        <v>10</v>
      </c>
    </row>
    <row r="443" spans="1:14">
      <c r="A443" s="13">
        <v>7991893</v>
      </c>
      <c r="B443" s="14" t="str">
        <f t="shared" si="14"/>
        <v>799</v>
      </c>
      <c r="C443" s="14" t="str">
        <f t="shared" si="15"/>
        <v>1893</v>
      </c>
      <c r="D443" s="12" t="s">
        <v>207</v>
      </c>
      <c r="E443" s="12" t="s">
        <v>614</v>
      </c>
      <c r="F443" s="12">
        <v>13</v>
      </c>
      <c r="G443" s="17">
        <v>449.15384615384613</v>
      </c>
      <c r="H443" s="17">
        <v>61.53846153846154</v>
      </c>
      <c r="I443" s="17">
        <v>30.76923076923077</v>
      </c>
      <c r="J443" s="17">
        <v>7.6923076923076925</v>
      </c>
      <c r="K443" s="17">
        <v>0</v>
      </c>
      <c r="L443" s="17">
        <v>38.46153846153846</v>
      </c>
      <c r="M443" s="17">
        <v>7.6923076923076925</v>
      </c>
      <c r="N443" s="18" t="s">
        <v>26</v>
      </c>
    </row>
    <row r="444" spans="1:14" hidden="1">
      <c r="A444" s="13">
        <v>7991894</v>
      </c>
      <c r="B444" s="14" t="str">
        <f t="shared" si="14"/>
        <v>799</v>
      </c>
      <c r="C444" s="14" t="str">
        <f t="shared" si="15"/>
        <v>1894</v>
      </c>
      <c r="D444" s="12" t="s">
        <v>208</v>
      </c>
      <c r="E444" s="12" t="s">
        <v>615</v>
      </c>
      <c r="F444" s="12">
        <v>9</v>
      </c>
      <c r="G444" s="17" t="s">
        <v>624</v>
      </c>
      <c r="H444" s="17" t="s">
        <v>624</v>
      </c>
      <c r="I444" s="17" t="s">
        <v>624</v>
      </c>
      <c r="J444" s="17" t="s">
        <v>624</v>
      </c>
      <c r="K444" s="17" t="s">
        <v>624</v>
      </c>
      <c r="L444" s="17" t="s">
        <v>624</v>
      </c>
      <c r="M444" s="17" t="s">
        <v>624</v>
      </c>
      <c r="N444" s="18" t="s">
        <v>26</v>
      </c>
    </row>
    <row r="445" spans="1:14" hidden="1">
      <c r="A445" s="13">
        <v>8910104</v>
      </c>
      <c r="B445" s="14" t="str">
        <f t="shared" si="14"/>
        <v>891</v>
      </c>
      <c r="C445" s="14" t="str">
        <f t="shared" si="15"/>
        <v>0104</v>
      </c>
      <c r="D445" s="12" t="s">
        <v>199</v>
      </c>
      <c r="E445" s="12" t="s">
        <v>616</v>
      </c>
      <c r="F445" s="12">
        <v>2</v>
      </c>
      <c r="G445" s="17" t="s">
        <v>624</v>
      </c>
      <c r="H445" s="17" t="s">
        <v>624</v>
      </c>
      <c r="I445" s="17" t="s">
        <v>624</v>
      </c>
      <c r="J445" s="17" t="s">
        <v>624</v>
      </c>
      <c r="K445" s="17" t="s">
        <v>624</v>
      </c>
      <c r="L445" s="17" t="s">
        <v>624</v>
      </c>
      <c r="M445" s="17" t="s">
        <v>624</v>
      </c>
      <c r="N445" s="18" t="s">
        <v>26</v>
      </c>
    </row>
    <row r="446" spans="1:14" hidden="1">
      <c r="A446" s="13">
        <v>8910298</v>
      </c>
      <c r="B446" s="14" t="str">
        <f t="shared" si="14"/>
        <v>891</v>
      </c>
      <c r="C446" s="14" t="str">
        <f t="shared" si="15"/>
        <v>0298</v>
      </c>
      <c r="D446" s="12" t="s">
        <v>199</v>
      </c>
      <c r="E446" s="12" t="s">
        <v>617</v>
      </c>
      <c r="F446" s="12">
        <v>3</v>
      </c>
      <c r="G446" s="17" t="s">
        <v>624</v>
      </c>
      <c r="H446" s="17" t="s">
        <v>624</v>
      </c>
      <c r="I446" s="17" t="s">
        <v>624</v>
      </c>
      <c r="J446" s="17" t="s">
        <v>624</v>
      </c>
      <c r="K446" s="17" t="s">
        <v>624</v>
      </c>
      <c r="L446" s="17" t="s">
        <v>624</v>
      </c>
      <c r="M446" s="17" t="s">
        <v>624</v>
      </c>
      <c r="N446" s="18" t="s">
        <v>26</v>
      </c>
    </row>
    <row r="447" spans="1:14" hidden="1">
      <c r="A447" s="13">
        <v>8910405</v>
      </c>
      <c r="B447" s="14" t="str">
        <f t="shared" si="14"/>
        <v>891</v>
      </c>
      <c r="C447" s="14" t="str">
        <f t="shared" si="15"/>
        <v>0405</v>
      </c>
      <c r="D447" s="12" t="s">
        <v>199</v>
      </c>
      <c r="E447" s="12" t="s">
        <v>618</v>
      </c>
      <c r="F447" s="12">
        <v>3</v>
      </c>
      <c r="G447" s="17" t="s">
        <v>624</v>
      </c>
      <c r="H447" s="17" t="s">
        <v>624</v>
      </c>
      <c r="I447" s="17" t="s">
        <v>624</v>
      </c>
      <c r="J447" s="17" t="s">
        <v>624</v>
      </c>
      <c r="K447" s="17" t="s">
        <v>624</v>
      </c>
      <c r="L447" s="17" t="s">
        <v>624</v>
      </c>
      <c r="M447" s="17" t="s">
        <v>624</v>
      </c>
      <c r="N447" s="18" t="s">
        <v>26</v>
      </c>
    </row>
    <row r="448" spans="1:14" hidden="1">
      <c r="A448" s="13">
        <v>8910598</v>
      </c>
      <c r="B448" s="14" t="str">
        <f t="shared" si="14"/>
        <v>891</v>
      </c>
      <c r="C448" s="14" t="str">
        <f t="shared" si="15"/>
        <v>0598</v>
      </c>
      <c r="D448" s="12" t="s">
        <v>199</v>
      </c>
      <c r="E448" s="12" t="s">
        <v>619</v>
      </c>
      <c r="F448" s="12">
        <v>5</v>
      </c>
      <c r="G448" s="17" t="s">
        <v>624</v>
      </c>
      <c r="H448" s="17" t="s">
        <v>624</v>
      </c>
      <c r="I448" s="17" t="s">
        <v>624</v>
      </c>
      <c r="J448" s="17" t="s">
        <v>624</v>
      </c>
      <c r="K448" s="17" t="s">
        <v>624</v>
      </c>
      <c r="L448" s="17" t="s">
        <v>624</v>
      </c>
      <c r="M448" s="17" t="s">
        <v>624</v>
      </c>
      <c r="N448" s="18" t="s">
        <v>26</v>
      </c>
    </row>
    <row r="449" spans="1:14" hidden="1">
      <c r="A449" s="13">
        <v>8910898</v>
      </c>
      <c r="B449" s="14" t="str">
        <f t="shared" si="14"/>
        <v>891</v>
      </c>
      <c r="C449" s="14" t="str">
        <f t="shared" si="15"/>
        <v>0898</v>
      </c>
      <c r="D449" s="12" t="s">
        <v>199</v>
      </c>
      <c r="E449" s="12" t="s">
        <v>620</v>
      </c>
      <c r="F449" s="12">
        <v>2</v>
      </c>
      <c r="G449" s="17" t="s">
        <v>624</v>
      </c>
      <c r="H449" s="17" t="s">
        <v>624</v>
      </c>
      <c r="I449" s="17" t="s">
        <v>624</v>
      </c>
      <c r="J449" s="17" t="s">
        <v>624</v>
      </c>
      <c r="K449" s="17" t="s">
        <v>624</v>
      </c>
      <c r="L449" s="17" t="s">
        <v>624</v>
      </c>
      <c r="M449" s="17" t="s">
        <v>624</v>
      </c>
      <c r="N449" s="18" t="s">
        <v>26</v>
      </c>
    </row>
    <row r="450" spans="1:14" hidden="1">
      <c r="A450" s="13">
        <v>8912598</v>
      </c>
      <c r="B450" s="14" t="str">
        <f t="shared" si="14"/>
        <v>891</v>
      </c>
      <c r="C450" s="14" t="str">
        <f t="shared" si="15"/>
        <v>2598</v>
      </c>
      <c r="D450" s="12" t="s">
        <v>199</v>
      </c>
      <c r="E450" s="12" t="s">
        <v>621</v>
      </c>
      <c r="F450" s="12">
        <v>1</v>
      </c>
      <c r="G450" s="17" t="s">
        <v>624</v>
      </c>
      <c r="H450" s="17" t="s">
        <v>624</v>
      </c>
      <c r="I450" s="17" t="s">
        <v>624</v>
      </c>
      <c r="J450" s="17" t="s">
        <v>624</v>
      </c>
      <c r="K450" s="17" t="s">
        <v>624</v>
      </c>
      <c r="L450" s="17" t="s">
        <v>624</v>
      </c>
      <c r="M450" s="17" t="s">
        <v>624</v>
      </c>
      <c r="N450" s="18" t="s">
        <v>26</v>
      </c>
    </row>
    <row r="451" spans="1:14" hidden="1">
      <c r="A451" s="13">
        <v>8915001</v>
      </c>
      <c r="B451" s="14" t="str">
        <f t="shared" si="14"/>
        <v>891</v>
      </c>
      <c r="C451" s="14" t="str">
        <f t="shared" si="15"/>
        <v>5001</v>
      </c>
      <c r="D451" s="12" t="s">
        <v>199</v>
      </c>
      <c r="E451" s="12" t="s">
        <v>622</v>
      </c>
      <c r="F451" s="12">
        <v>2</v>
      </c>
      <c r="G451" s="17" t="s">
        <v>624</v>
      </c>
      <c r="H451" s="17" t="s">
        <v>624</v>
      </c>
      <c r="I451" s="17" t="s">
        <v>624</v>
      </c>
      <c r="J451" s="17" t="s">
        <v>624</v>
      </c>
      <c r="K451" s="17" t="s">
        <v>624</v>
      </c>
      <c r="L451" s="17" t="s">
        <v>624</v>
      </c>
      <c r="M451" s="17" t="s">
        <v>624</v>
      </c>
      <c r="N451" s="18" t="s">
        <v>26</v>
      </c>
    </row>
  </sheetData>
  <autoFilter ref="A2:N451">
    <filterColumn colId="6">
      <filters>
        <filter val="414.6"/>
        <filter val="419.8"/>
        <filter val="421.7"/>
        <filter val="422.3"/>
        <filter val="427.7"/>
        <filter val="428.7"/>
        <filter val="429.6"/>
        <filter val="429.8"/>
        <filter val="435.0"/>
        <filter val="436.2"/>
        <filter val="436.5"/>
        <filter val="436.9"/>
        <filter val="437.4"/>
        <filter val="441.0"/>
        <filter val="441.6"/>
        <filter val="442.2"/>
        <filter val="443.6"/>
        <filter val="444.3"/>
        <filter val="444.8"/>
        <filter val="446.1"/>
        <filter val="446.7"/>
        <filter val="449.2"/>
        <filter val="449.9"/>
        <filter val="450.0"/>
        <filter val="451.7"/>
        <filter val="452.1"/>
        <filter val="452.2"/>
        <filter val="454.2"/>
        <filter val="455.9"/>
        <filter val="457.6"/>
        <filter val="457.9"/>
        <filter val="458.0"/>
        <filter val="458.9"/>
        <filter val="459.6"/>
        <filter val="460.2"/>
        <filter val="461.2"/>
        <filter val="462.2"/>
        <filter val="462.5"/>
        <filter val="462.6"/>
        <filter val="463.2"/>
        <filter val="463.4"/>
        <filter val="463.7"/>
        <filter val="464.1"/>
        <filter val="464.5"/>
        <filter val="464.6"/>
        <filter val="465.0"/>
        <filter val="466.2"/>
        <filter val="466.6"/>
        <filter val="467.0"/>
        <filter val="467.9"/>
        <filter val="468.3"/>
        <filter val="468.7"/>
        <filter val="468.9"/>
        <filter val="469.0"/>
        <filter val="469.6"/>
        <filter val="469.8"/>
        <filter val="469.9"/>
        <filter val="471.1"/>
        <filter val="471.3"/>
        <filter val="472.6"/>
        <filter val="472.7"/>
        <filter val="472.9"/>
        <filter val="473.6"/>
        <filter val="473.9"/>
        <filter val="474.1"/>
        <filter val="474.6"/>
        <filter val="475.3"/>
        <filter val="475.5"/>
        <filter val="475.6"/>
        <filter val="476.5"/>
        <filter val="476.8"/>
        <filter val="476.9"/>
        <filter val="477.2"/>
        <filter val="477.3"/>
        <filter val="478.2"/>
        <filter val="478.5"/>
        <filter val="478.8"/>
        <filter val="478.9"/>
        <filter val="480.0"/>
        <filter val="480.1"/>
        <filter val="480.9"/>
        <filter val="482.0"/>
        <filter val="482.5"/>
        <filter val="482.7"/>
        <filter val="483.1"/>
        <filter val="483.2"/>
        <filter val="483.5"/>
        <filter val="484.5"/>
        <filter val="485.3"/>
        <filter val="485.4"/>
        <filter val="485.7"/>
        <filter val="485.8"/>
        <filter val="486.3"/>
        <filter val="486.8"/>
        <filter val="486.9"/>
        <filter val="487.0"/>
        <filter val="487.8"/>
        <filter val="488.3"/>
        <filter val="488.6"/>
        <filter val="489.0"/>
        <filter val="489.4"/>
        <filter val="489.5"/>
        <filter val="489.6"/>
        <filter val="489.9"/>
        <filter val="490.3"/>
        <filter val="490.5"/>
        <filter val="490.6"/>
        <filter val="490.9"/>
        <filter val="491.0"/>
        <filter val="491.5"/>
        <filter val="491.6"/>
        <filter val="492.4"/>
        <filter val="493.2"/>
        <filter val="493.4"/>
        <filter val="494.7"/>
        <filter val="495.0"/>
        <filter val="495.1"/>
        <filter val="495.2"/>
        <filter val="495.6"/>
        <filter val="496.5"/>
        <filter val="496.6"/>
        <filter val="497.4"/>
        <filter val="497.5"/>
        <filter val="497.7"/>
        <filter val="498.0"/>
        <filter val="498.3"/>
        <filter val="498.4"/>
        <filter val="498.7"/>
        <filter val="498.8"/>
        <filter val="499.1"/>
        <filter val="499.2"/>
        <filter val="499.7"/>
        <filter val="499.8"/>
        <filter val="500.3"/>
        <filter val="500.5"/>
        <filter val="500.7"/>
        <filter val="501.0"/>
        <filter val="501.6"/>
        <filter val="501.9"/>
        <filter val="502.6"/>
        <filter val="502.8"/>
        <filter val="502.9"/>
        <filter val="503.3"/>
        <filter val="503.4"/>
        <filter val="503.5"/>
        <filter val="503.6"/>
        <filter val="503.8"/>
        <filter val="503.9"/>
        <filter val="504.1"/>
        <filter val="504.8"/>
        <filter val="504.9"/>
        <filter val="505.0"/>
        <filter val="505.3"/>
        <filter val="505.6"/>
        <filter val="506.0"/>
        <filter val="506.1"/>
        <filter val="506.5"/>
        <filter val="508.0"/>
        <filter val="508.1"/>
        <filter val="508.2"/>
        <filter val="508.8"/>
        <filter val="509.1"/>
        <filter val="509.2"/>
        <filter val="509.4"/>
        <filter val="509.5"/>
        <filter val="509.7"/>
        <filter val="510.1"/>
        <filter val="510.2"/>
        <filter val="510.3"/>
        <filter val="510.7"/>
        <filter val="511.1"/>
        <filter val="511.2"/>
        <filter val="511.3"/>
        <filter val="511.4"/>
        <filter val="511.5"/>
        <filter val="511.8"/>
        <filter val="511.9"/>
        <filter val="512.0"/>
        <filter val="512.5"/>
        <filter val="512.6"/>
        <filter val="512.7"/>
        <filter val="512.8"/>
        <filter val="512.9"/>
        <filter val="513.0"/>
        <filter val="513.1"/>
        <filter val="513.5"/>
        <filter val="513.6"/>
        <filter val="513.8"/>
        <filter val="513.9"/>
        <filter val="514.0"/>
        <filter val="514.2"/>
        <filter val="514.6"/>
        <filter val="515.0"/>
        <filter val="515.1"/>
        <filter val="515.2"/>
        <filter val="515.5"/>
        <filter val="515.7"/>
        <filter val="515.8"/>
        <filter val="516.2"/>
        <filter val="516.5"/>
        <filter val="516.9"/>
        <filter val="517.0"/>
        <filter val="517.2"/>
        <filter val="517.5"/>
        <filter val="517.9"/>
        <filter val="518.1"/>
        <filter val="518.2"/>
        <filter val="518.8"/>
        <filter val="518.9"/>
        <filter val="519.4"/>
        <filter val="519.7"/>
        <filter val="519.9"/>
        <filter val="520.1"/>
        <filter val="520.9"/>
        <filter val="521.0"/>
        <filter val="521.1"/>
        <filter val="521.5"/>
        <filter val="521.7"/>
        <filter val="522.0"/>
        <filter val="522.1"/>
        <filter val="522.2"/>
        <filter val="522.4"/>
        <filter val="522.5"/>
        <filter val="522.7"/>
        <filter val="523.0"/>
        <filter val="523.1"/>
        <filter val="523.2"/>
        <filter val="525.0"/>
        <filter val="525.1"/>
        <filter val="525.3"/>
        <filter val="525.8"/>
        <filter val="525.9"/>
        <filter val="526.0"/>
        <filter val="526.3"/>
        <filter val="526.8"/>
        <filter val="527.4"/>
        <filter val="527.8"/>
        <filter val="527.9"/>
        <filter val="528.3"/>
        <filter val="528.8"/>
        <filter val="528.9"/>
        <filter val="529.2"/>
        <filter val="529.4"/>
        <filter val="529.6"/>
        <filter val="529.9"/>
        <filter val="530.5"/>
        <filter val="530.8"/>
        <filter val="531.5"/>
        <filter val="531.8"/>
        <filter val="531.9"/>
        <filter val="532.3"/>
        <filter val="533.6"/>
        <filter val="534.3"/>
        <filter val="534.5"/>
        <filter val="534.8"/>
        <filter val="534.9"/>
        <filter val="535.2"/>
        <filter val="535.3"/>
        <filter val="535.4"/>
        <filter val="535.5"/>
        <filter val="535.8"/>
        <filter val="536.0"/>
        <filter val="536.1"/>
        <filter val="536.7"/>
        <filter val="536.8"/>
        <filter val="537.0"/>
        <filter val="537.1"/>
        <filter val="537.9"/>
        <filter val="538.1"/>
        <filter val="538.4"/>
        <filter val="538.6"/>
        <filter val="538.7"/>
        <filter val="539.2"/>
        <filter val="539.3"/>
        <filter val="539.6"/>
        <filter val="540.0"/>
        <filter val="540.1"/>
        <filter val="540.3"/>
        <filter val="541.3"/>
        <filter val="541.5"/>
        <filter val="541.7"/>
        <filter val="541.8"/>
        <filter val="542.4"/>
        <filter val="543.1"/>
        <filter val="543.7"/>
        <filter val="544.3"/>
        <filter val="544.6"/>
        <filter val="544.7"/>
        <filter val="544.8"/>
        <filter val="544.9"/>
        <filter val="545.3"/>
        <filter val="545.5"/>
        <filter val="545.7"/>
        <filter val="546.2"/>
        <filter val="546.3"/>
        <filter val="547.5"/>
        <filter val="548.2"/>
        <filter val="549.0"/>
        <filter val="549.3"/>
        <filter val="549.8"/>
        <filter val="550.0"/>
        <filter val="550.1"/>
        <filter val="550.6"/>
        <filter val="551.2"/>
        <filter val="551.3"/>
        <filter val="551.9"/>
        <filter val="552.7"/>
        <filter val="553.6"/>
        <filter val="554.0"/>
        <filter val="554.4"/>
        <filter val="554.5"/>
        <filter val="554.9"/>
        <filter val="555.0"/>
        <filter val="556.0"/>
        <filter val="557.1"/>
        <filter val="557.5"/>
        <filter val="557.9"/>
        <filter val="558.2"/>
        <filter val="558.8"/>
        <filter val="559.6"/>
        <filter val="559.8"/>
        <filter val="560.3"/>
        <filter val="560.6"/>
        <filter val="561.3"/>
        <filter val="561.7"/>
        <filter val="562.5"/>
        <filter val="562.7"/>
        <filter val="563.7"/>
        <filter val="564.8"/>
        <filter val="565.8"/>
        <filter val="567.8"/>
        <filter val="568.9"/>
        <filter val="569.1"/>
        <filter val="570.0"/>
        <filter val="570.2"/>
        <filter val="572.0"/>
        <filter val="572.3"/>
        <filter val="573.1"/>
        <filter val="575.1"/>
        <filter val="577.2"/>
        <filter val="577.8"/>
        <filter val="579.9"/>
        <filter val="580.6"/>
        <filter val="581.1"/>
        <filter val="582.4"/>
        <filter val="582.7"/>
        <filter val="583.5"/>
        <filter val="583.6"/>
        <filter val="585.0"/>
        <filter val="587.6"/>
        <filter val="591.7"/>
        <filter val="596.4"/>
        <filter val="601.8"/>
        <filter val="602.0"/>
        <filter val="609.1"/>
        <filter val="609.2"/>
        <filter val="613.3"/>
        <filter val="622.1"/>
      </filters>
    </filterColumn>
  </autoFilter>
  <mergeCells count="1">
    <mergeCell ref="A1:N1"/>
  </mergeCells>
  <phoneticPr fontId="0" type="noConversion"/>
  <pageMargins left="0.25" right="0.25" top="0.5" bottom="0.5" header="0.3" footer="0.3"/>
  <pageSetup paperSize="5" scale="80" fitToHeight="10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07"/>
  <sheetViews>
    <sheetView tabSelected="1" workbookViewId="0">
      <selection activeCell="J1" sqref="J1:J1048576"/>
    </sheetView>
  </sheetViews>
  <sheetFormatPr defaultRowHeight="12.75"/>
  <sheetData>
    <row r="1" spans="1:18">
      <c r="A1" t="s">
        <v>657</v>
      </c>
      <c r="B1" t="s">
        <v>658</v>
      </c>
      <c r="C1" t="s">
        <v>27</v>
      </c>
      <c r="D1" t="s">
        <v>211</v>
      </c>
      <c r="E1">
        <v>2016</v>
      </c>
      <c r="F1" t="s">
        <v>1002</v>
      </c>
      <c r="G1" t="s">
        <v>1003</v>
      </c>
      <c r="H1" s="25" t="s">
        <v>1004</v>
      </c>
      <c r="I1" t="s">
        <v>1005</v>
      </c>
      <c r="J1">
        <v>110</v>
      </c>
      <c r="K1">
        <v>532.25454545454545</v>
      </c>
      <c r="L1">
        <v>14.545454545454545</v>
      </c>
      <c r="M1">
        <v>32.727272727272727</v>
      </c>
      <c r="N1">
        <v>44.545454545454547</v>
      </c>
      <c r="O1">
        <v>8.1818181818181817</v>
      </c>
      <c r="P1">
        <v>85.454545454545453</v>
      </c>
      <c r="Q1">
        <v>52.727272727272727</v>
      </c>
      <c r="R1" t="s">
        <v>10</v>
      </c>
    </row>
    <row r="2" spans="1:18">
      <c r="A2" t="s">
        <v>659</v>
      </c>
      <c r="B2" t="s">
        <v>658</v>
      </c>
      <c r="C2" t="s">
        <v>28</v>
      </c>
      <c r="D2" t="s">
        <v>212</v>
      </c>
      <c r="E2">
        <v>2016</v>
      </c>
      <c r="F2" t="s">
        <v>1002</v>
      </c>
      <c r="G2" t="s">
        <v>1003</v>
      </c>
      <c r="H2" s="25" t="s">
        <v>1004</v>
      </c>
      <c r="I2" t="s">
        <v>1005</v>
      </c>
      <c r="J2">
        <v>41</v>
      </c>
      <c r="K2">
        <v>463.36585365853659</v>
      </c>
      <c r="L2">
        <v>68.292682926829272</v>
      </c>
      <c r="M2">
        <v>24.390243902439025</v>
      </c>
      <c r="N2">
        <v>7.3170731707317076</v>
      </c>
      <c r="O2">
        <v>0</v>
      </c>
      <c r="P2">
        <v>31.707317073170731</v>
      </c>
      <c r="Q2">
        <v>7.3170731707317076</v>
      </c>
      <c r="R2" t="s">
        <v>11</v>
      </c>
    </row>
    <row r="3" spans="1:18">
      <c r="A3" t="s">
        <v>660</v>
      </c>
      <c r="B3" t="s">
        <v>661</v>
      </c>
      <c r="C3" t="s">
        <v>29</v>
      </c>
      <c r="D3" t="s">
        <v>213</v>
      </c>
      <c r="E3">
        <v>2016</v>
      </c>
      <c r="F3" t="s">
        <v>1002</v>
      </c>
      <c r="G3" t="s">
        <v>1003</v>
      </c>
      <c r="H3" s="25" t="s">
        <v>1004</v>
      </c>
      <c r="I3" t="s">
        <v>1005</v>
      </c>
      <c r="J3">
        <v>45</v>
      </c>
      <c r="K3">
        <v>517.86666666666667</v>
      </c>
      <c r="L3">
        <v>24.444444444444443</v>
      </c>
      <c r="M3">
        <v>31.111111111111111</v>
      </c>
      <c r="N3">
        <v>40</v>
      </c>
      <c r="O3">
        <v>4.4444444444444446</v>
      </c>
      <c r="P3">
        <v>75.555555555555557</v>
      </c>
      <c r="Q3">
        <v>44.444444444444443</v>
      </c>
      <c r="R3" t="s">
        <v>11</v>
      </c>
    </row>
    <row r="4" spans="1:18">
      <c r="A4" t="s">
        <v>662</v>
      </c>
      <c r="B4" t="s">
        <v>663</v>
      </c>
      <c r="C4" t="s">
        <v>30</v>
      </c>
      <c r="D4" t="s">
        <v>214</v>
      </c>
      <c r="E4">
        <v>2016</v>
      </c>
      <c r="F4" t="s">
        <v>1002</v>
      </c>
      <c r="G4" t="s">
        <v>1003</v>
      </c>
      <c r="H4" s="25" t="s">
        <v>1004</v>
      </c>
      <c r="I4" t="s">
        <v>1005</v>
      </c>
      <c r="J4">
        <v>123</v>
      </c>
      <c r="K4">
        <v>516.8780487804878</v>
      </c>
      <c r="L4">
        <v>27.642276422764226</v>
      </c>
      <c r="M4">
        <v>25.203252032520325</v>
      </c>
      <c r="N4">
        <v>38.211382113821138</v>
      </c>
      <c r="O4">
        <v>8.9430894308943092</v>
      </c>
      <c r="P4">
        <v>72.357723577235774</v>
      </c>
      <c r="Q4">
        <v>47.154471544715449</v>
      </c>
      <c r="R4" t="s">
        <v>13</v>
      </c>
    </row>
    <row r="5" spans="1:18">
      <c r="A5" t="s">
        <v>664</v>
      </c>
      <c r="B5" t="s">
        <v>665</v>
      </c>
      <c r="C5" t="s">
        <v>31</v>
      </c>
      <c r="D5" t="s">
        <v>215</v>
      </c>
      <c r="E5">
        <v>2016</v>
      </c>
      <c r="F5" t="s">
        <v>1002</v>
      </c>
      <c r="G5" t="s">
        <v>1003</v>
      </c>
      <c r="H5" s="25" t="s">
        <v>1004</v>
      </c>
      <c r="I5" t="s">
        <v>1005</v>
      </c>
      <c r="J5">
        <v>58</v>
      </c>
      <c r="K5">
        <v>539.25862068965512</v>
      </c>
      <c r="L5">
        <v>25.862068965517242</v>
      </c>
      <c r="M5">
        <v>20.689655172413794</v>
      </c>
      <c r="N5">
        <v>34.482758620689658</v>
      </c>
      <c r="O5">
        <v>18.96551724137931</v>
      </c>
      <c r="P5">
        <v>74.137931034482762</v>
      </c>
      <c r="Q5">
        <v>53.448275862068968</v>
      </c>
      <c r="R5" t="s">
        <v>14</v>
      </c>
    </row>
    <row r="6" spans="1:18">
      <c r="A6" t="s">
        <v>666</v>
      </c>
      <c r="B6" t="s">
        <v>667</v>
      </c>
      <c r="C6" t="s">
        <v>32</v>
      </c>
      <c r="D6" t="s">
        <v>216</v>
      </c>
      <c r="E6">
        <v>2016</v>
      </c>
      <c r="F6" t="s">
        <v>1002</v>
      </c>
      <c r="G6" t="s">
        <v>1003</v>
      </c>
      <c r="H6" s="25" t="s">
        <v>1004</v>
      </c>
      <c r="I6" t="s">
        <v>1005</v>
      </c>
      <c r="J6">
        <v>131</v>
      </c>
      <c r="K6">
        <v>515.14503816793888</v>
      </c>
      <c r="L6">
        <v>23.664122137404579</v>
      </c>
      <c r="M6">
        <v>37.404580152671755</v>
      </c>
      <c r="N6">
        <v>34.351145038167942</v>
      </c>
      <c r="O6">
        <v>4.5801526717557248</v>
      </c>
      <c r="P6">
        <v>76.335877862595424</v>
      </c>
      <c r="Q6">
        <v>38.931297709923662</v>
      </c>
      <c r="R6" t="s">
        <v>15</v>
      </c>
    </row>
    <row r="7" spans="1:18">
      <c r="A7" t="s">
        <v>666</v>
      </c>
      <c r="B7" t="s">
        <v>668</v>
      </c>
      <c r="C7" t="s">
        <v>32</v>
      </c>
      <c r="D7" t="s">
        <v>217</v>
      </c>
      <c r="E7">
        <v>2016</v>
      </c>
      <c r="F7" t="s">
        <v>1002</v>
      </c>
      <c r="G7" t="s">
        <v>1003</v>
      </c>
      <c r="H7" s="25" t="s">
        <v>1004</v>
      </c>
      <c r="I7" t="s">
        <v>1005</v>
      </c>
      <c r="J7">
        <v>161</v>
      </c>
      <c r="K7">
        <v>508.04347826086956</v>
      </c>
      <c r="L7">
        <v>36.645962732919251</v>
      </c>
      <c r="M7">
        <v>26.086956521739129</v>
      </c>
      <c r="N7">
        <v>30.434782608695652</v>
      </c>
      <c r="O7">
        <v>6.8322981366459627</v>
      </c>
      <c r="P7">
        <v>63.354037267080749</v>
      </c>
      <c r="Q7">
        <v>37.267080745341616</v>
      </c>
      <c r="R7" t="s">
        <v>15</v>
      </c>
    </row>
    <row r="8" spans="1:18">
      <c r="A8" t="s">
        <v>669</v>
      </c>
      <c r="B8" t="s">
        <v>670</v>
      </c>
      <c r="C8" t="s">
        <v>33</v>
      </c>
      <c r="D8" t="s">
        <v>218</v>
      </c>
      <c r="E8">
        <v>2016</v>
      </c>
      <c r="F8" t="s">
        <v>1002</v>
      </c>
      <c r="G8" t="s">
        <v>1003</v>
      </c>
      <c r="H8" s="25" t="s">
        <v>1004</v>
      </c>
      <c r="I8" t="s">
        <v>1005</v>
      </c>
      <c r="J8">
        <v>115</v>
      </c>
      <c r="K8">
        <v>487.80869565217392</v>
      </c>
      <c r="L8">
        <v>46.956521739130437</v>
      </c>
      <c r="M8">
        <v>26.956521739130434</v>
      </c>
      <c r="N8">
        <v>24.347826086956523</v>
      </c>
      <c r="O8">
        <v>1.7391304347826086</v>
      </c>
      <c r="P8">
        <v>53.043478260869563</v>
      </c>
      <c r="Q8">
        <v>26.086956521739129</v>
      </c>
      <c r="R8" t="s">
        <v>16</v>
      </c>
    </row>
    <row r="9" spans="1:18">
      <c r="A9" t="s">
        <v>669</v>
      </c>
      <c r="B9" t="s">
        <v>671</v>
      </c>
      <c r="C9" t="s">
        <v>33</v>
      </c>
      <c r="D9" t="s">
        <v>219</v>
      </c>
      <c r="E9">
        <v>2016</v>
      </c>
      <c r="F9" t="s">
        <v>1002</v>
      </c>
      <c r="G9" t="s">
        <v>1003</v>
      </c>
      <c r="H9" s="25" t="s">
        <v>1004</v>
      </c>
      <c r="I9" t="s">
        <v>1005</v>
      </c>
      <c r="J9">
        <v>152</v>
      </c>
      <c r="K9">
        <v>562.52631578947364</v>
      </c>
      <c r="L9">
        <v>5.2631578947368425</v>
      </c>
      <c r="M9">
        <v>26.973684210526315</v>
      </c>
      <c r="N9">
        <v>45.39473684210526</v>
      </c>
      <c r="O9">
        <v>22.368421052631579</v>
      </c>
      <c r="P9">
        <v>94.736842105263165</v>
      </c>
      <c r="Q9">
        <v>67.763157894736835</v>
      </c>
      <c r="R9" t="s">
        <v>16</v>
      </c>
    </row>
    <row r="10" spans="1:18">
      <c r="A10" t="s">
        <v>669</v>
      </c>
      <c r="B10" t="s">
        <v>672</v>
      </c>
      <c r="C10" t="s">
        <v>33</v>
      </c>
      <c r="D10" t="s">
        <v>220</v>
      </c>
      <c r="E10">
        <v>2016</v>
      </c>
      <c r="F10" t="s">
        <v>1002</v>
      </c>
      <c r="G10" t="s">
        <v>1003</v>
      </c>
      <c r="H10" s="25" t="s">
        <v>1004</v>
      </c>
      <c r="I10" t="s">
        <v>1005</v>
      </c>
      <c r="J10">
        <v>188</v>
      </c>
      <c r="K10">
        <v>518.10638297872345</v>
      </c>
      <c r="L10">
        <v>23.936170212765958</v>
      </c>
      <c r="M10">
        <v>34.574468085106382</v>
      </c>
      <c r="N10">
        <v>34.574468085106382</v>
      </c>
      <c r="O10">
        <v>6.9148936170212769</v>
      </c>
      <c r="P10">
        <v>76.063829787234042</v>
      </c>
      <c r="Q10">
        <v>41.48936170212766</v>
      </c>
      <c r="R10" t="s">
        <v>16</v>
      </c>
    </row>
    <row r="11" spans="1:18">
      <c r="A11" t="s">
        <v>673</v>
      </c>
      <c r="B11" t="s">
        <v>674</v>
      </c>
      <c r="C11" t="s">
        <v>34</v>
      </c>
      <c r="D11" t="s">
        <v>221</v>
      </c>
      <c r="E11">
        <v>2016</v>
      </c>
      <c r="F11" t="s">
        <v>1002</v>
      </c>
      <c r="G11" t="s">
        <v>1003</v>
      </c>
      <c r="H11" s="25" t="s">
        <v>1004</v>
      </c>
      <c r="I11" t="s">
        <v>1005</v>
      </c>
      <c r="J11">
        <v>130</v>
      </c>
      <c r="K11">
        <v>503.31538461538463</v>
      </c>
      <c r="L11">
        <v>42.307692307692307</v>
      </c>
      <c r="M11">
        <v>22.307692307692307</v>
      </c>
      <c r="N11">
        <v>26.923076923076923</v>
      </c>
      <c r="O11">
        <v>8.4615384615384617</v>
      </c>
      <c r="P11">
        <v>57.692307692307693</v>
      </c>
      <c r="Q11">
        <v>35.384615384615387</v>
      </c>
      <c r="R11" t="s">
        <v>17</v>
      </c>
    </row>
    <row r="12" spans="1:18">
      <c r="A12" t="s">
        <v>675</v>
      </c>
      <c r="B12" t="s">
        <v>667</v>
      </c>
      <c r="C12" t="s">
        <v>35</v>
      </c>
      <c r="D12" t="s">
        <v>222</v>
      </c>
      <c r="E12">
        <v>2016</v>
      </c>
      <c r="F12" t="s">
        <v>1002</v>
      </c>
      <c r="G12" t="s">
        <v>1003</v>
      </c>
      <c r="H12" s="25" t="s">
        <v>1004</v>
      </c>
      <c r="I12" t="s">
        <v>1005</v>
      </c>
      <c r="J12">
        <v>80</v>
      </c>
      <c r="K12">
        <v>527.75</v>
      </c>
      <c r="L12">
        <v>20</v>
      </c>
      <c r="M12">
        <v>27.5</v>
      </c>
      <c r="N12">
        <v>40</v>
      </c>
      <c r="O12">
        <v>12.5</v>
      </c>
      <c r="P12">
        <v>80</v>
      </c>
      <c r="Q12">
        <v>52.5</v>
      </c>
      <c r="R12" t="s">
        <v>17</v>
      </c>
    </row>
    <row r="13" spans="1:18">
      <c r="A13" t="s">
        <v>676</v>
      </c>
      <c r="B13" t="s">
        <v>670</v>
      </c>
      <c r="C13" t="s">
        <v>36</v>
      </c>
      <c r="D13" t="s">
        <v>224</v>
      </c>
      <c r="E13">
        <v>2016</v>
      </c>
      <c r="F13" t="s">
        <v>1002</v>
      </c>
      <c r="G13" t="s">
        <v>1003</v>
      </c>
      <c r="H13" s="25" t="s">
        <v>1004</v>
      </c>
      <c r="I13" t="s">
        <v>1005</v>
      </c>
      <c r="J13">
        <v>292</v>
      </c>
      <c r="K13">
        <v>510.17465753424659</v>
      </c>
      <c r="L13">
        <v>28.767123287671232</v>
      </c>
      <c r="M13">
        <v>31.506849315068493</v>
      </c>
      <c r="N13">
        <v>32.876712328767127</v>
      </c>
      <c r="O13">
        <v>6.8493150684931505</v>
      </c>
      <c r="P13">
        <v>71.232876712328761</v>
      </c>
      <c r="Q13">
        <v>39.726027397260275</v>
      </c>
      <c r="R13" t="s">
        <v>18</v>
      </c>
    </row>
    <row r="14" spans="1:18">
      <c r="A14" t="s">
        <v>676</v>
      </c>
      <c r="B14" t="s">
        <v>677</v>
      </c>
      <c r="C14" t="s">
        <v>36</v>
      </c>
      <c r="D14" t="s">
        <v>225</v>
      </c>
      <c r="E14">
        <v>2016</v>
      </c>
      <c r="F14" t="s">
        <v>1002</v>
      </c>
      <c r="G14" t="s">
        <v>1003</v>
      </c>
      <c r="H14" s="25" t="s">
        <v>1004</v>
      </c>
      <c r="I14" t="s">
        <v>1005</v>
      </c>
      <c r="J14">
        <v>175</v>
      </c>
      <c r="K14">
        <v>490.49142857142857</v>
      </c>
      <c r="L14">
        <v>41.142857142857146</v>
      </c>
      <c r="M14">
        <v>36</v>
      </c>
      <c r="N14">
        <v>18.857142857142858</v>
      </c>
      <c r="O14">
        <v>4</v>
      </c>
      <c r="P14">
        <v>58.857142857142854</v>
      </c>
      <c r="Q14">
        <v>22.857142857142858</v>
      </c>
      <c r="R14" t="s">
        <v>18</v>
      </c>
    </row>
    <row r="15" spans="1:18">
      <c r="A15" t="s">
        <v>676</v>
      </c>
      <c r="B15" t="s">
        <v>672</v>
      </c>
      <c r="C15" t="s">
        <v>36</v>
      </c>
      <c r="D15" t="s">
        <v>226</v>
      </c>
      <c r="E15">
        <v>2016</v>
      </c>
      <c r="F15" t="s">
        <v>1002</v>
      </c>
      <c r="G15" t="s">
        <v>1003</v>
      </c>
      <c r="H15" s="25" t="s">
        <v>1004</v>
      </c>
      <c r="I15" t="s">
        <v>1005</v>
      </c>
      <c r="J15">
        <v>227</v>
      </c>
      <c r="K15">
        <v>468.96035242290748</v>
      </c>
      <c r="L15">
        <v>59.91189427312775</v>
      </c>
      <c r="M15">
        <v>22.907488986784141</v>
      </c>
      <c r="N15">
        <v>17.180616740088105</v>
      </c>
      <c r="O15">
        <v>0</v>
      </c>
      <c r="P15">
        <v>40.08810572687225</v>
      </c>
      <c r="Q15">
        <v>17.180616740088105</v>
      </c>
      <c r="R15" t="s">
        <v>18</v>
      </c>
    </row>
    <row r="16" spans="1:18">
      <c r="A16" t="s">
        <v>676</v>
      </c>
      <c r="B16" t="s">
        <v>678</v>
      </c>
      <c r="C16" t="s">
        <v>36</v>
      </c>
      <c r="D16" t="s">
        <v>227</v>
      </c>
      <c r="E16">
        <v>2016</v>
      </c>
      <c r="F16" t="s">
        <v>1002</v>
      </c>
      <c r="G16" t="s">
        <v>1003</v>
      </c>
      <c r="H16" s="25" t="s">
        <v>1004</v>
      </c>
      <c r="I16" t="s">
        <v>1005</v>
      </c>
      <c r="J16">
        <v>225</v>
      </c>
      <c r="K16">
        <v>505.04888888888888</v>
      </c>
      <c r="L16">
        <v>34.666666666666664</v>
      </c>
      <c r="M16">
        <v>31.111111111111111</v>
      </c>
      <c r="N16">
        <v>30.666666666666668</v>
      </c>
      <c r="O16">
        <v>3.5555555555555554</v>
      </c>
      <c r="P16">
        <v>65.333333333333329</v>
      </c>
      <c r="Q16">
        <v>34.222222222222221</v>
      </c>
      <c r="R16" t="s">
        <v>18</v>
      </c>
    </row>
    <row r="17" spans="1:18">
      <c r="A17" t="s">
        <v>676</v>
      </c>
      <c r="B17" t="s">
        <v>679</v>
      </c>
      <c r="C17" t="s">
        <v>36</v>
      </c>
      <c r="D17" t="s">
        <v>228</v>
      </c>
      <c r="E17">
        <v>2016</v>
      </c>
      <c r="F17" t="s">
        <v>1002</v>
      </c>
      <c r="G17" t="s">
        <v>1003</v>
      </c>
      <c r="H17" s="25" t="s">
        <v>1004</v>
      </c>
      <c r="I17" t="s">
        <v>1005</v>
      </c>
      <c r="J17">
        <v>138</v>
      </c>
      <c r="K17">
        <v>483.06521739130437</v>
      </c>
      <c r="L17">
        <v>44.20289855072464</v>
      </c>
      <c r="M17">
        <v>36.956521739130437</v>
      </c>
      <c r="N17">
        <v>18.840579710144926</v>
      </c>
      <c r="O17">
        <v>0</v>
      </c>
      <c r="P17">
        <v>55.79710144927536</v>
      </c>
      <c r="Q17">
        <v>18.840579710144926</v>
      </c>
      <c r="R17" t="s">
        <v>18</v>
      </c>
    </row>
    <row r="18" spans="1:18">
      <c r="A18" t="s">
        <v>676</v>
      </c>
      <c r="B18" t="s">
        <v>680</v>
      </c>
      <c r="C18" t="s">
        <v>36</v>
      </c>
      <c r="D18" t="s">
        <v>229</v>
      </c>
      <c r="E18">
        <v>2016</v>
      </c>
      <c r="F18" t="s">
        <v>1002</v>
      </c>
      <c r="G18" t="s">
        <v>1003</v>
      </c>
      <c r="H18" s="25" t="s">
        <v>1004</v>
      </c>
      <c r="I18" t="s">
        <v>1005</v>
      </c>
      <c r="J18">
        <v>198</v>
      </c>
      <c r="K18">
        <v>480.85858585858585</v>
      </c>
      <c r="L18">
        <v>49.494949494949495</v>
      </c>
      <c r="M18">
        <v>34.848484848484851</v>
      </c>
      <c r="N18">
        <v>14.646464646464647</v>
      </c>
      <c r="O18">
        <v>1.0101010101010102</v>
      </c>
      <c r="P18">
        <v>50.505050505050505</v>
      </c>
      <c r="Q18">
        <v>15.656565656565656</v>
      </c>
      <c r="R18" t="s">
        <v>18</v>
      </c>
    </row>
    <row r="19" spans="1:18">
      <c r="A19" t="s">
        <v>681</v>
      </c>
      <c r="B19" t="s">
        <v>670</v>
      </c>
      <c r="C19" t="s">
        <v>37</v>
      </c>
      <c r="D19" t="s">
        <v>230</v>
      </c>
      <c r="E19">
        <v>2016</v>
      </c>
      <c r="F19" t="s">
        <v>1002</v>
      </c>
      <c r="G19" t="s">
        <v>1003</v>
      </c>
      <c r="H19" s="25" t="s">
        <v>1004</v>
      </c>
      <c r="I19" t="s">
        <v>1005</v>
      </c>
      <c r="J19">
        <v>69</v>
      </c>
      <c r="K19">
        <v>536.68115942028987</v>
      </c>
      <c r="L19">
        <v>17.391304347826086</v>
      </c>
      <c r="M19">
        <v>34.782608695652172</v>
      </c>
      <c r="N19">
        <v>33.333333333333336</v>
      </c>
      <c r="O19">
        <v>14.492753623188406</v>
      </c>
      <c r="P19">
        <v>82.608695652173907</v>
      </c>
      <c r="Q19">
        <v>47.826086956521742</v>
      </c>
      <c r="R19" t="s">
        <v>19</v>
      </c>
    </row>
    <row r="20" spans="1:18">
      <c r="A20" t="s">
        <v>681</v>
      </c>
      <c r="B20" t="s">
        <v>682</v>
      </c>
      <c r="C20" t="s">
        <v>37</v>
      </c>
      <c r="D20" t="s">
        <v>231</v>
      </c>
      <c r="E20">
        <v>2016</v>
      </c>
      <c r="F20" t="s">
        <v>1002</v>
      </c>
      <c r="G20" t="s">
        <v>1003</v>
      </c>
      <c r="H20" s="25" t="s">
        <v>1004</v>
      </c>
      <c r="I20" t="s">
        <v>1005</v>
      </c>
      <c r="J20">
        <v>12</v>
      </c>
      <c r="K20">
        <v>449.91666666666669</v>
      </c>
      <c r="L20">
        <v>66.666666666666671</v>
      </c>
      <c r="M20">
        <v>33.333333333333336</v>
      </c>
      <c r="N20">
        <v>0</v>
      </c>
      <c r="O20">
        <v>0</v>
      </c>
      <c r="P20">
        <v>33.333333333333336</v>
      </c>
      <c r="Q20">
        <v>0</v>
      </c>
      <c r="R20" t="s">
        <v>19</v>
      </c>
    </row>
    <row r="21" spans="1:18">
      <c r="A21" t="s">
        <v>683</v>
      </c>
      <c r="B21" t="s">
        <v>684</v>
      </c>
      <c r="C21" t="s">
        <v>38</v>
      </c>
      <c r="D21" t="s">
        <v>232</v>
      </c>
      <c r="E21">
        <v>2016</v>
      </c>
      <c r="F21" t="s">
        <v>1002</v>
      </c>
      <c r="G21" t="s">
        <v>1003</v>
      </c>
      <c r="H21" s="25" t="s">
        <v>1004</v>
      </c>
      <c r="I21" t="s">
        <v>1005</v>
      </c>
      <c r="J21">
        <v>92</v>
      </c>
      <c r="K21">
        <v>531.945652173913</v>
      </c>
      <c r="L21">
        <v>21.739130434782609</v>
      </c>
      <c r="M21">
        <v>22.826086956521738</v>
      </c>
      <c r="N21">
        <v>43.478260869565219</v>
      </c>
      <c r="O21">
        <v>11.956521739130435</v>
      </c>
      <c r="P21">
        <v>78.260869565217391</v>
      </c>
      <c r="Q21">
        <v>55.434782608695649</v>
      </c>
      <c r="R21" t="s">
        <v>11</v>
      </c>
    </row>
    <row r="22" spans="1:18">
      <c r="A22" t="s">
        <v>685</v>
      </c>
      <c r="B22" t="s">
        <v>686</v>
      </c>
      <c r="C22" t="s">
        <v>39</v>
      </c>
      <c r="D22" t="s">
        <v>233</v>
      </c>
      <c r="E22">
        <v>2016</v>
      </c>
      <c r="F22" t="s">
        <v>1002</v>
      </c>
      <c r="G22" t="s">
        <v>1003</v>
      </c>
      <c r="H22" s="25" t="s">
        <v>1004</v>
      </c>
      <c r="I22" t="s">
        <v>1005</v>
      </c>
      <c r="J22">
        <v>48</v>
      </c>
      <c r="K22">
        <v>478.77083333333331</v>
      </c>
      <c r="L22">
        <v>45.833333333333336</v>
      </c>
      <c r="M22">
        <v>41.666666666666664</v>
      </c>
      <c r="N22">
        <v>10.416666666666666</v>
      </c>
      <c r="O22">
        <v>2.0833333333333335</v>
      </c>
      <c r="P22">
        <v>54.166666666666664</v>
      </c>
      <c r="Q22">
        <v>12.5</v>
      </c>
      <c r="R22" t="s">
        <v>17</v>
      </c>
    </row>
    <row r="23" spans="1:18">
      <c r="A23" t="s">
        <v>687</v>
      </c>
      <c r="B23" t="s">
        <v>688</v>
      </c>
      <c r="C23" t="s">
        <v>40</v>
      </c>
      <c r="D23" t="s">
        <v>234</v>
      </c>
      <c r="E23">
        <v>2016</v>
      </c>
      <c r="F23" t="s">
        <v>1002</v>
      </c>
      <c r="G23" t="s">
        <v>1003</v>
      </c>
      <c r="H23" s="25" t="s">
        <v>1004</v>
      </c>
      <c r="I23" t="s">
        <v>1005</v>
      </c>
      <c r="J23">
        <v>277</v>
      </c>
      <c r="K23">
        <v>556.01444043321294</v>
      </c>
      <c r="L23">
        <v>9.7472924187725631</v>
      </c>
      <c r="M23">
        <v>20.938628158844764</v>
      </c>
      <c r="N23">
        <v>49.458483754512635</v>
      </c>
      <c r="O23">
        <v>19.855595667870038</v>
      </c>
      <c r="P23">
        <v>90.25270758122744</v>
      </c>
      <c r="Q23">
        <v>69.314079422382676</v>
      </c>
      <c r="R23" t="s">
        <v>10</v>
      </c>
    </row>
    <row r="24" spans="1:18">
      <c r="A24" t="s">
        <v>687</v>
      </c>
      <c r="B24" t="s">
        <v>689</v>
      </c>
      <c r="C24" t="s">
        <v>40</v>
      </c>
      <c r="D24" t="s">
        <v>235</v>
      </c>
      <c r="E24">
        <v>2016</v>
      </c>
      <c r="F24" t="s">
        <v>1002</v>
      </c>
      <c r="G24" t="s">
        <v>1003</v>
      </c>
      <c r="H24" s="25" t="s">
        <v>1004</v>
      </c>
      <c r="I24" t="s">
        <v>1005</v>
      </c>
      <c r="J24">
        <v>81</v>
      </c>
      <c r="K24">
        <v>471.33333333333331</v>
      </c>
      <c r="L24">
        <v>58.02469135802469</v>
      </c>
      <c r="M24">
        <v>30.864197530864196</v>
      </c>
      <c r="N24">
        <v>8.6419753086419746</v>
      </c>
      <c r="O24">
        <v>2.4691358024691357</v>
      </c>
      <c r="P24">
        <v>41.97530864197531</v>
      </c>
      <c r="Q24">
        <v>11.111111111111111</v>
      </c>
      <c r="R24" t="s">
        <v>10</v>
      </c>
    </row>
    <row r="25" spans="1:18">
      <c r="A25" t="s">
        <v>690</v>
      </c>
      <c r="B25" t="s">
        <v>691</v>
      </c>
      <c r="C25" t="s">
        <v>41</v>
      </c>
      <c r="D25" t="s">
        <v>236</v>
      </c>
      <c r="E25">
        <v>2016</v>
      </c>
      <c r="F25" t="s">
        <v>1002</v>
      </c>
      <c r="G25" t="s">
        <v>1003</v>
      </c>
      <c r="H25" s="25" t="s">
        <v>1004</v>
      </c>
      <c r="I25" t="s">
        <v>1005</v>
      </c>
      <c r="J25">
        <v>118</v>
      </c>
      <c r="K25">
        <v>509.05084745762713</v>
      </c>
      <c r="L25">
        <v>35.593220338983052</v>
      </c>
      <c r="M25">
        <v>24.576271186440678</v>
      </c>
      <c r="N25">
        <v>32.203389830508478</v>
      </c>
      <c r="O25">
        <v>7.6271186440677967</v>
      </c>
      <c r="P25">
        <v>64.406779661016955</v>
      </c>
      <c r="Q25">
        <v>39.83050847457627</v>
      </c>
      <c r="R25" t="s">
        <v>10</v>
      </c>
    </row>
    <row r="26" spans="1:18">
      <c r="A26" t="s">
        <v>690</v>
      </c>
      <c r="B26" t="s">
        <v>692</v>
      </c>
      <c r="C26" t="s">
        <v>41</v>
      </c>
      <c r="D26" t="s">
        <v>237</v>
      </c>
      <c r="E26">
        <v>2016</v>
      </c>
      <c r="F26" t="s">
        <v>1002</v>
      </c>
      <c r="G26" t="s">
        <v>1003</v>
      </c>
      <c r="H26" s="25" t="s">
        <v>1004</v>
      </c>
      <c r="I26" t="s">
        <v>1005</v>
      </c>
      <c r="J26">
        <v>277</v>
      </c>
      <c r="K26">
        <v>513.06137184115528</v>
      </c>
      <c r="L26">
        <v>30.32490974729242</v>
      </c>
      <c r="M26">
        <v>29.602888086642601</v>
      </c>
      <c r="N26">
        <v>30.32490974729242</v>
      </c>
      <c r="O26">
        <v>9.7472924187725631</v>
      </c>
      <c r="P26">
        <v>69.675090252707577</v>
      </c>
      <c r="Q26">
        <v>40.072202166064983</v>
      </c>
      <c r="R26" t="s">
        <v>10</v>
      </c>
    </row>
    <row r="27" spans="1:18">
      <c r="A27" t="s">
        <v>690</v>
      </c>
      <c r="B27" t="s">
        <v>693</v>
      </c>
      <c r="C27" t="s">
        <v>41</v>
      </c>
      <c r="D27" t="s">
        <v>238</v>
      </c>
      <c r="E27">
        <v>2016</v>
      </c>
      <c r="F27" t="s">
        <v>1002</v>
      </c>
      <c r="G27" t="s">
        <v>1003</v>
      </c>
      <c r="H27" s="25" t="s">
        <v>1004</v>
      </c>
      <c r="I27" t="s">
        <v>1005</v>
      </c>
      <c r="J27">
        <v>48</v>
      </c>
      <c r="K27">
        <v>518.16666666666663</v>
      </c>
      <c r="L27">
        <v>20.833333333333332</v>
      </c>
      <c r="M27">
        <v>33.333333333333336</v>
      </c>
      <c r="N27">
        <v>43.75</v>
      </c>
      <c r="O27">
        <v>2.0833333333333335</v>
      </c>
      <c r="P27">
        <v>79.166666666666671</v>
      </c>
      <c r="Q27">
        <v>45.833333333333336</v>
      </c>
      <c r="R27" t="s">
        <v>10</v>
      </c>
    </row>
    <row r="28" spans="1:18">
      <c r="A28" t="s">
        <v>694</v>
      </c>
      <c r="B28" t="s">
        <v>695</v>
      </c>
      <c r="C28" t="s">
        <v>42</v>
      </c>
      <c r="D28" t="s">
        <v>239</v>
      </c>
      <c r="E28">
        <v>2016</v>
      </c>
      <c r="F28" t="s">
        <v>1002</v>
      </c>
      <c r="G28" t="s">
        <v>1003</v>
      </c>
      <c r="H28" s="25" t="s">
        <v>1004</v>
      </c>
      <c r="I28" t="s">
        <v>1005</v>
      </c>
      <c r="J28">
        <v>170</v>
      </c>
      <c r="K28">
        <v>458.93529411764706</v>
      </c>
      <c r="L28">
        <v>67.647058823529406</v>
      </c>
      <c r="M28">
        <v>22.352941176470587</v>
      </c>
      <c r="N28">
        <v>9.4117647058823533</v>
      </c>
      <c r="O28">
        <v>0.58823529411764708</v>
      </c>
      <c r="P28">
        <v>32.352941176470587</v>
      </c>
      <c r="Q28">
        <v>10</v>
      </c>
      <c r="R28" t="s">
        <v>20</v>
      </c>
    </row>
    <row r="29" spans="1:18">
      <c r="A29" t="s">
        <v>696</v>
      </c>
      <c r="B29" t="s">
        <v>697</v>
      </c>
      <c r="C29" t="s">
        <v>43</v>
      </c>
      <c r="D29" t="s">
        <v>240</v>
      </c>
      <c r="E29">
        <v>2016</v>
      </c>
      <c r="F29" t="s">
        <v>1002</v>
      </c>
      <c r="G29" t="s">
        <v>1003</v>
      </c>
      <c r="H29" s="25" t="s">
        <v>1004</v>
      </c>
      <c r="I29" t="s">
        <v>1005</v>
      </c>
      <c r="J29">
        <v>190</v>
      </c>
      <c r="K29">
        <v>494.95263157894738</v>
      </c>
      <c r="L29">
        <v>39.473684210526315</v>
      </c>
      <c r="M29">
        <v>30.526315789473685</v>
      </c>
      <c r="N29">
        <v>26.842105263157894</v>
      </c>
      <c r="O29">
        <v>3.1578947368421053</v>
      </c>
      <c r="P29">
        <v>60.526315789473685</v>
      </c>
      <c r="Q29">
        <v>30</v>
      </c>
      <c r="R29" t="s">
        <v>21</v>
      </c>
    </row>
    <row r="30" spans="1:18">
      <c r="A30" t="s">
        <v>698</v>
      </c>
      <c r="B30" t="s">
        <v>699</v>
      </c>
      <c r="C30" t="s">
        <v>44</v>
      </c>
      <c r="D30" t="s">
        <v>241</v>
      </c>
      <c r="E30">
        <v>2016</v>
      </c>
      <c r="F30" t="s">
        <v>1002</v>
      </c>
      <c r="G30" t="s">
        <v>1003</v>
      </c>
      <c r="H30" s="25" t="s">
        <v>1004</v>
      </c>
      <c r="I30" t="s">
        <v>1005</v>
      </c>
      <c r="J30">
        <v>29</v>
      </c>
      <c r="K30">
        <v>503.62068965517244</v>
      </c>
      <c r="L30">
        <v>34.482758620689658</v>
      </c>
      <c r="M30">
        <v>31.03448275862069</v>
      </c>
      <c r="N30">
        <v>27.586206896551722</v>
      </c>
      <c r="O30">
        <v>6.8965517241379306</v>
      </c>
      <c r="P30">
        <v>65.517241379310349</v>
      </c>
      <c r="Q30">
        <v>34.482758620689658</v>
      </c>
      <c r="R30" t="s">
        <v>12</v>
      </c>
    </row>
    <row r="31" spans="1:18">
      <c r="A31" t="s">
        <v>700</v>
      </c>
      <c r="B31" t="s">
        <v>701</v>
      </c>
      <c r="C31" t="s">
        <v>45</v>
      </c>
      <c r="D31" t="s">
        <v>242</v>
      </c>
      <c r="E31">
        <v>2016</v>
      </c>
      <c r="F31" t="s">
        <v>1002</v>
      </c>
      <c r="G31" t="s">
        <v>1003</v>
      </c>
      <c r="H31" s="25" t="s">
        <v>1004</v>
      </c>
      <c r="I31" t="s">
        <v>1005</v>
      </c>
      <c r="J31">
        <v>317</v>
      </c>
      <c r="K31">
        <v>554.37223974763413</v>
      </c>
      <c r="L31">
        <v>12.618296529968454</v>
      </c>
      <c r="M31">
        <v>19.242902208201894</v>
      </c>
      <c r="N31">
        <v>47.949526813880126</v>
      </c>
      <c r="O31">
        <v>20.189274447949526</v>
      </c>
      <c r="P31">
        <v>87.381703470031539</v>
      </c>
      <c r="Q31">
        <v>68.138801261829656</v>
      </c>
      <c r="R31" t="s">
        <v>10</v>
      </c>
    </row>
    <row r="32" spans="1:18">
      <c r="A32" t="s">
        <v>702</v>
      </c>
      <c r="B32" t="s">
        <v>667</v>
      </c>
      <c r="C32" t="s">
        <v>46</v>
      </c>
      <c r="D32" t="s">
        <v>243</v>
      </c>
      <c r="E32">
        <v>2016</v>
      </c>
      <c r="F32" t="s">
        <v>1002</v>
      </c>
      <c r="G32" t="s">
        <v>1003</v>
      </c>
      <c r="H32" s="25" t="s">
        <v>1004</v>
      </c>
      <c r="I32" t="s">
        <v>1005</v>
      </c>
      <c r="J32">
        <v>98</v>
      </c>
      <c r="K32">
        <v>525.13265306122446</v>
      </c>
      <c r="L32">
        <v>15.306122448979592</v>
      </c>
      <c r="M32">
        <v>33.673469387755105</v>
      </c>
      <c r="N32">
        <v>45.918367346938773</v>
      </c>
      <c r="O32">
        <v>5.1020408163265305</v>
      </c>
      <c r="P32">
        <v>84.693877551020407</v>
      </c>
      <c r="Q32">
        <v>51.020408163265309</v>
      </c>
      <c r="R32" t="s">
        <v>10</v>
      </c>
    </row>
    <row r="33" spans="1:18">
      <c r="A33" t="s">
        <v>703</v>
      </c>
      <c r="B33" t="s">
        <v>663</v>
      </c>
      <c r="C33" t="s">
        <v>47</v>
      </c>
      <c r="D33" t="s">
        <v>244</v>
      </c>
      <c r="E33">
        <v>2016</v>
      </c>
      <c r="F33" t="s">
        <v>1002</v>
      </c>
      <c r="G33" t="s">
        <v>1003</v>
      </c>
      <c r="H33" s="25" t="s">
        <v>1004</v>
      </c>
      <c r="I33" t="s">
        <v>1005</v>
      </c>
      <c r="J33">
        <v>12</v>
      </c>
      <c r="K33">
        <v>503.33333333333331</v>
      </c>
      <c r="L33">
        <v>41.666666666666664</v>
      </c>
      <c r="M33">
        <v>25</v>
      </c>
      <c r="N33">
        <v>25</v>
      </c>
      <c r="O33">
        <v>8.3333333333333339</v>
      </c>
      <c r="P33">
        <v>58.333333333333336</v>
      </c>
      <c r="Q33">
        <v>33.333333333333336</v>
      </c>
      <c r="R33" t="s">
        <v>22</v>
      </c>
    </row>
    <row r="34" spans="1:18">
      <c r="A34" t="s">
        <v>703</v>
      </c>
      <c r="B34" t="s">
        <v>704</v>
      </c>
      <c r="C34" t="s">
        <v>47</v>
      </c>
      <c r="D34" t="s">
        <v>225</v>
      </c>
      <c r="E34">
        <v>2016</v>
      </c>
      <c r="F34" t="s">
        <v>1002</v>
      </c>
      <c r="G34" t="s">
        <v>1003</v>
      </c>
      <c r="H34" s="25" t="s">
        <v>1004</v>
      </c>
      <c r="I34" t="s">
        <v>1005</v>
      </c>
      <c r="J34">
        <v>44</v>
      </c>
      <c r="K34">
        <v>469.75</v>
      </c>
      <c r="L34">
        <v>65.909090909090907</v>
      </c>
      <c r="M34">
        <v>13.636363636363637</v>
      </c>
      <c r="N34">
        <v>18.181818181818183</v>
      </c>
      <c r="O34">
        <v>2.2727272727272729</v>
      </c>
      <c r="P34">
        <v>34.090909090909093</v>
      </c>
      <c r="Q34">
        <v>20.454545454545453</v>
      </c>
      <c r="R34" t="s">
        <v>22</v>
      </c>
    </row>
    <row r="35" spans="1:18">
      <c r="A35" t="s">
        <v>703</v>
      </c>
      <c r="B35" t="s">
        <v>705</v>
      </c>
      <c r="C35" t="s">
        <v>47</v>
      </c>
      <c r="D35" t="s">
        <v>246</v>
      </c>
      <c r="E35">
        <v>2016</v>
      </c>
      <c r="F35" t="s">
        <v>1002</v>
      </c>
      <c r="G35" t="s">
        <v>1003</v>
      </c>
      <c r="H35" s="25" t="s">
        <v>1004</v>
      </c>
      <c r="I35" t="s">
        <v>1005</v>
      </c>
      <c r="J35">
        <v>77</v>
      </c>
      <c r="K35">
        <v>528.85714285714289</v>
      </c>
      <c r="L35">
        <v>12.987012987012987</v>
      </c>
      <c r="M35">
        <v>32.467532467532465</v>
      </c>
      <c r="N35">
        <v>46.753246753246756</v>
      </c>
      <c r="O35">
        <v>7.7922077922077921</v>
      </c>
      <c r="P35">
        <v>87.012987012987011</v>
      </c>
      <c r="Q35">
        <v>54.545454545454547</v>
      </c>
      <c r="R35" t="s">
        <v>22</v>
      </c>
    </row>
    <row r="36" spans="1:18">
      <c r="A36" t="s">
        <v>703</v>
      </c>
      <c r="B36" t="s">
        <v>706</v>
      </c>
      <c r="C36" t="s">
        <v>47</v>
      </c>
      <c r="D36" t="s">
        <v>247</v>
      </c>
      <c r="E36">
        <v>2016</v>
      </c>
      <c r="F36" t="s">
        <v>1002</v>
      </c>
      <c r="G36" t="s">
        <v>1003</v>
      </c>
      <c r="H36" s="25" t="s">
        <v>1004</v>
      </c>
      <c r="I36" t="s">
        <v>1005</v>
      </c>
      <c r="J36">
        <v>182</v>
      </c>
      <c r="K36">
        <v>504.85164835164835</v>
      </c>
      <c r="L36">
        <v>34.065934065934066</v>
      </c>
      <c r="M36">
        <v>36.263736263736263</v>
      </c>
      <c r="N36">
        <v>23.076923076923077</v>
      </c>
      <c r="O36">
        <v>6.5934065934065931</v>
      </c>
      <c r="P36">
        <v>65.934065934065927</v>
      </c>
      <c r="Q36">
        <v>29.670329670329672</v>
      </c>
      <c r="R36" t="s">
        <v>22</v>
      </c>
    </row>
    <row r="37" spans="1:18">
      <c r="A37" t="s">
        <v>707</v>
      </c>
      <c r="B37" t="s">
        <v>708</v>
      </c>
      <c r="C37" t="s">
        <v>48</v>
      </c>
      <c r="D37" t="s">
        <v>248</v>
      </c>
      <c r="E37">
        <v>2016</v>
      </c>
      <c r="F37" t="s">
        <v>1002</v>
      </c>
      <c r="G37" t="s">
        <v>1003</v>
      </c>
      <c r="H37" s="25" t="s">
        <v>1004</v>
      </c>
      <c r="I37" t="s">
        <v>1005</v>
      </c>
      <c r="J37">
        <v>245</v>
      </c>
      <c r="K37">
        <v>539.19591836734696</v>
      </c>
      <c r="L37">
        <v>17.142857142857142</v>
      </c>
      <c r="M37">
        <v>24.897959183673468</v>
      </c>
      <c r="N37">
        <v>44.081632653061227</v>
      </c>
      <c r="O37">
        <v>13.877551020408163</v>
      </c>
      <c r="P37">
        <v>82.857142857142861</v>
      </c>
      <c r="Q37">
        <v>57.95918367346939</v>
      </c>
      <c r="R37" t="s">
        <v>16</v>
      </c>
    </row>
    <row r="38" spans="1:18">
      <c r="A38" t="s">
        <v>707</v>
      </c>
      <c r="B38" t="s">
        <v>709</v>
      </c>
      <c r="C38" t="s">
        <v>48</v>
      </c>
      <c r="D38" t="s">
        <v>249</v>
      </c>
      <c r="E38">
        <v>2016</v>
      </c>
      <c r="F38" t="s">
        <v>1002</v>
      </c>
      <c r="G38" t="s">
        <v>1003</v>
      </c>
      <c r="H38" s="25" t="s">
        <v>1004</v>
      </c>
      <c r="I38" t="s">
        <v>1005</v>
      </c>
      <c r="J38">
        <v>118</v>
      </c>
      <c r="K38">
        <v>523.24576271186436</v>
      </c>
      <c r="L38">
        <v>25.423728813559322</v>
      </c>
      <c r="M38">
        <v>24.576271186440678</v>
      </c>
      <c r="N38">
        <v>41.525423728813557</v>
      </c>
      <c r="O38">
        <v>8.4745762711864412</v>
      </c>
      <c r="P38">
        <v>74.576271186440678</v>
      </c>
      <c r="Q38">
        <v>50</v>
      </c>
      <c r="R38" t="s">
        <v>16</v>
      </c>
    </row>
    <row r="39" spans="1:18">
      <c r="A39" t="s">
        <v>707</v>
      </c>
      <c r="B39" t="s">
        <v>693</v>
      </c>
      <c r="C39" t="s">
        <v>48</v>
      </c>
      <c r="D39" t="s">
        <v>250</v>
      </c>
      <c r="E39">
        <v>2016</v>
      </c>
      <c r="F39" t="s">
        <v>1002</v>
      </c>
      <c r="G39" t="s">
        <v>1003</v>
      </c>
      <c r="H39" s="25" t="s">
        <v>1004</v>
      </c>
      <c r="I39" t="s">
        <v>1005</v>
      </c>
      <c r="J39">
        <v>159</v>
      </c>
      <c r="K39">
        <v>508.22012578616352</v>
      </c>
      <c r="L39">
        <v>33.962264150943398</v>
      </c>
      <c r="M39">
        <v>26.415094339622641</v>
      </c>
      <c r="N39">
        <v>32.075471698113205</v>
      </c>
      <c r="O39">
        <v>7.5471698113207548</v>
      </c>
      <c r="P39">
        <v>66.037735849056602</v>
      </c>
      <c r="Q39">
        <v>39.622641509433961</v>
      </c>
      <c r="R39" t="s">
        <v>16</v>
      </c>
    </row>
    <row r="40" spans="1:18">
      <c r="A40" t="s">
        <v>710</v>
      </c>
      <c r="B40" t="s">
        <v>711</v>
      </c>
      <c r="C40" t="s">
        <v>49</v>
      </c>
      <c r="D40" t="s">
        <v>251</v>
      </c>
      <c r="E40">
        <v>2016</v>
      </c>
      <c r="F40" t="s">
        <v>1002</v>
      </c>
      <c r="G40" t="s">
        <v>1003</v>
      </c>
      <c r="H40" s="25" t="s">
        <v>1004</v>
      </c>
      <c r="I40" t="s">
        <v>1005</v>
      </c>
      <c r="J40">
        <v>56</v>
      </c>
      <c r="K40">
        <v>553.55357142857144</v>
      </c>
      <c r="L40">
        <v>17.857142857142858</v>
      </c>
      <c r="M40">
        <v>10.714285714285714</v>
      </c>
      <c r="N40">
        <v>53.571428571428569</v>
      </c>
      <c r="O40">
        <v>17.857142857142858</v>
      </c>
      <c r="P40">
        <v>82.142857142857139</v>
      </c>
      <c r="Q40">
        <v>71.428571428571431</v>
      </c>
      <c r="R40" t="s">
        <v>11</v>
      </c>
    </row>
    <row r="41" spans="1:18">
      <c r="A41" t="s">
        <v>712</v>
      </c>
      <c r="B41" t="s">
        <v>667</v>
      </c>
      <c r="C41" t="s">
        <v>50</v>
      </c>
      <c r="D41" t="s">
        <v>252</v>
      </c>
      <c r="E41">
        <v>2016</v>
      </c>
      <c r="F41" t="s">
        <v>1002</v>
      </c>
      <c r="G41" t="s">
        <v>1003</v>
      </c>
      <c r="H41" s="25" t="s">
        <v>1004</v>
      </c>
      <c r="I41" t="s">
        <v>1005</v>
      </c>
      <c r="J41">
        <v>63</v>
      </c>
      <c r="K41">
        <v>466.61904761904759</v>
      </c>
      <c r="L41">
        <v>66.666666666666671</v>
      </c>
      <c r="M41">
        <v>28.571428571428573</v>
      </c>
      <c r="N41">
        <v>3.1746031746031744</v>
      </c>
      <c r="O41">
        <v>1.5873015873015872</v>
      </c>
      <c r="P41">
        <v>33.333333333333336</v>
      </c>
      <c r="Q41">
        <v>4.7619047619047619</v>
      </c>
      <c r="R41" t="s">
        <v>10</v>
      </c>
    </row>
    <row r="42" spans="1:18">
      <c r="A42" t="s">
        <v>712</v>
      </c>
      <c r="B42" t="s">
        <v>713</v>
      </c>
      <c r="C42" t="s">
        <v>50</v>
      </c>
      <c r="D42" t="s">
        <v>254</v>
      </c>
      <c r="E42">
        <v>2016</v>
      </c>
      <c r="F42" t="s">
        <v>1002</v>
      </c>
      <c r="G42" t="s">
        <v>1003</v>
      </c>
      <c r="H42" s="25" t="s">
        <v>1004</v>
      </c>
      <c r="I42" t="s">
        <v>1005</v>
      </c>
      <c r="J42">
        <v>108</v>
      </c>
      <c r="K42">
        <v>482.5462962962963</v>
      </c>
      <c r="L42">
        <v>50</v>
      </c>
      <c r="M42">
        <v>31.481481481481481</v>
      </c>
      <c r="N42">
        <v>16.666666666666668</v>
      </c>
      <c r="O42">
        <v>1.8518518518518519</v>
      </c>
      <c r="P42">
        <v>50</v>
      </c>
      <c r="Q42">
        <v>18.518518518518519</v>
      </c>
      <c r="R42" t="s">
        <v>10</v>
      </c>
    </row>
    <row r="43" spans="1:18">
      <c r="A43" t="s">
        <v>712</v>
      </c>
      <c r="B43" t="s">
        <v>714</v>
      </c>
      <c r="C43" t="s">
        <v>50</v>
      </c>
      <c r="D43" t="s">
        <v>255</v>
      </c>
      <c r="E43">
        <v>2016</v>
      </c>
      <c r="F43" t="s">
        <v>1002</v>
      </c>
      <c r="G43" t="s">
        <v>1003</v>
      </c>
      <c r="H43" s="25" t="s">
        <v>1004</v>
      </c>
      <c r="I43" t="s">
        <v>1005</v>
      </c>
      <c r="J43">
        <v>22</v>
      </c>
      <c r="K43">
        <v>609.18181818181813</v>
      </c>
      <c r="L43">
        <v>0</v>
      </c>
      <c r="M43">
        <v>0</v>
      </c>
      <c r="N43">
        <v>54.545454545454547</v>
      </c>
      <c r="O43">
        <v>45.454545454545453</v>
      </c>
      <c r="P43">
        <v>100</v>
      </c>
      <c r="Q43">
        <v>100</v>
      </c>
      <c r="R43" t="s">
        <v>10</v>
      </c>
    </row>
    <row r="44" spans="1:18">
      <c r="A44" t="s">
        <v>712</v>
      </c>
      <c r="B44" t="s">
        <v>715</v>
      </c>
      <c r="C44" t="s">
        <v>50</v>
      </c>
      <c r="D44" t="s">
        <v>256</v>
      </c>
      <c r="E44">
        <v>2016</v>
      </c>
      <c r="F44" t="s">
        <v>1002</v>
      </c>
      <c r="G44" t="s">
        <v>1003</v>
      </c>
      <c r="H44" s="25" t="s">
        <v>1004</v>
      </c>
      <c r="I44" t="s">
        <v>1005</v>
      </c>
      <c r="J44">
        <v>84</v>
      </c>
      <c r="K44">
        <v>452.15476190476193</v>
      </c>
      <c r="L44">
        <v>70.238095238095241</v>
      </c>
      <c r="M44">
        <v>20.238095238095237</v>
      </c>
      <c r="N44">
        <v>8.3333333333333339</v>
      </c>
      <c r="O44">
        <v>1.1904761904761905</v>
      </c>
      <c r="P44">
        <v>29.761904761904763</v>
      </c>
      <c r="Q44">
        <v>9.5238095238095237</v>
      </c>
      <c r="R44" t="s">
        <v>10</v>
      </c>
    </row>
    <row r="45" spans="1:18">
      <c r="A45" t="s">
        <v>712</v>
      </c>
      <c r="B45" t="s">
        <v>716</v>
      </c>
      <c r="C45" t="s">
        <v>50</v>
      </c>
      <c r="D45" t="s">
        <v>257</v>
      </c>
      <c r="E45">
        <v>2016</v>
      </c>
      <c r="F45" t="s">
        <v>1002</v>
      </c>
      <c r="G45" t="s">
        <v>1003</v>
      </c>
      <c r="H45" s="25" t="s">
        <v>1004</v>
      </c>
      <c r="I45" t="s">
        <v>1005</v>
      </c>
      <c r="J45">
        <v>225</v>
      </c>
      <c r="K45">
        <v>513.88888888888891</v>
      </c>
      <c r="L45">
        <v>24.888888888888889</v>
      </c>
      <c r="M45">
        <v>36.444444444444443</v>
      </c>
      <c r="N45">
        <v>32.888888888888886</v>
      </c>
      <c r="O45">
        <v>5.7777777777777777</v>
      </c>
      <c r="P45">
        <v>75.111111111111114</v>
      </c>
      <c r="Q45">
        <v>38.666666666666664</v>
      </c>
      <c r="R45" t="s">
        <v>10</v>
      </c>
    </row>
    <row r="46" spans="1:18">
      <c r="A46" t="s">
        <v>712</v>
      </c>
      <c r="B46" t="s">
        <v>717</v>
      </c>
      <c r="C46" t="s">
        <v>50</v>
      </c>
      <c r="D46" t="s">
        <v>258</v>
      </c>
      <c r="E46">
        <v>2016</v>
      </c>
      <c r="F46" t="s">
        <v>1002</v>
      </c>
      <c r="G46" t="s">
        <v>1003</v>
      </c>
      <c r="H46" s="25" t="s">
        <v>1004</v>
      </c>
      <c r="I46" t="s">
        <v>1005</v>
      </c>
      <c r="J46">
        <v>76</v>
      </c>
      <c r="K46">
        <v>529.38157894736844</v>
      </c>
      <c r="L46">
        <v>13.157894736842104</v>
      </c>
      <c r="M46">
        <v>28.94736842105263</v>
      </c>
      <c r="N46">
        <v>56.578947368421055</v>
      </c>
      <c r="O46">
        <v>1.3157894736842106</v>
      </c>
      <c r="P46">
        <v>86.84210526315789</v>
      </c>
      <c r="Q46">
        <v>57.89473684210526</v>
      </c>
      <c r="R46" t="s">
        <v>10</v>
      </c>
    </row>
    <row r="47" spans="1:18">
      <c r="A47" t="s">
        <v>712</v>
      </c>
      <c r="B47" t="s">
        <v>718</v>
      </c>
      <c r="C47" t="s">
        <v>50</v>
      </c>
      <c r="D47" t="s">
        <v>259</v>
      </c>
      <c r="E47">
        <v>2016</v>
      </c>
      <c r="F47" t="s">
        <v>1002</v>
      </c>
      <c r="G47" t="s">
        <v>1003</v>
      </c>
      <c r="H47" s="25" t="s">
        <v>1004</v>
      </c>
      <c r="I47" t="s">
        <v>1005</v>
      </c>
      <c r="J47">
        <v>35</v>
      </c>
      <c r="K47">
        <v>549</v>
      </c>
      <c r="L47">
        <v>2.8571428571428572</v>
      </c>
      <c r="M47">
        <v>31.428571428571427</v>
      </c>
      <c r="N47">
        <v>51.428571428571431</v>
      </c>
      <c r="O47">
        <v>14.285714285714286</v>
      </c>
      <c r="P47">
        <v>97.142857142857139</v>
      </c>
      <c r="Q47">
        <v>65.714285714285708</v>
      </c>
      <c r="R47" t="s">
        <v>10</v>
      </c>
    </row>
    <row r="48" spans="1:18">
      <c r="A48" t="s">
        <v>712</v>
      </c>
      <c r="B48" t="s">
        <v>704</v>
      </c>
      <c r="C48" t="s">
        <v>50</v>
      </c>
      <c r="D48" t="s">
        <v>260</v>
      </c>
      <c r="E48">
        <v>2016</v>
      </c>
      <c r="F48" t="s">
        <v>1002</v>
      </c>
      <c r="G48" t="s">
        <v>1003</v>
      </c>
      <c r="H48" s="25" t="s">
        <v>1004</v>
      </c>
      <c r="I48" t="s">
        <v>1005</v>
      </c>
      <c r="J48">
        <v>85</v>
      </c>
      <c r="K48">
        <v>466.97647058823532</v>
      </c>
      <c r="L48">
        <v>65.882352941176464</v>
      </c>
      <c r="M48">
        <v>28.235294117647058</v>
      </c>
      <c r="N48">
        <v>5.882352941176471</v>
      </c>
      <c r="O48">
        <v>0</v>
      </c>
      <c r="P48">
        <v>34.117647058823529</v>
      </c>
      <c r="Q48">
        <v>5.882352941176471</v>
      </c>
      <c r="R48" t="s">
        <v>10</v>
      </c>
    </row>
    <row r="49" spans="1:18">
      <c r="A49" t="s">
        <v>712</v>
      </c>
      <c r="B49" t="s">
        <v>719</v>
      </c>
      <c r="C49" t="s">
        <v>50</v>
      </c>
      <c r="D49" t="s">
        <v>261</v>
      </c>
      <c r="E49">
        <v>2016</v>
      </c>
      <c r="F49" t="s">
        <v>1002</v>
      </c>
      <c r="G49" t="s">
        <v>1003</v>
      </c>
      <c r="H49" s="25" t="s">
        <v>1004</v>
      </c>
      <c r="I49" t="s">
        <v>1005</v>
      </c>
      <c r="J49">
        <v>63</v>
      </c>
      <c r="K49">
        <v>489.53968253968253</v>
      </c>
      <c r="L49">
        <v>49.206349206349209</v>
      </c>
      <c r="M49">
        <v>19.047619047619047</v>
      </c>
      <c r="N49">
        <v>25.396825396825395</v>
      </c>
      <c r="O49">
        <v>6.3492063492063489</v>
      </c>
      <c r="P49">
        <v>50.793650793650791</v>
      </c>
      <c r="Q49">
        <v>31.746031746031747</v>
      </c>
      <c r="R49" t="s">
        <v>10</v>
      </c>
    </row>
    <row r="50" spans="1:18">
      <c r="A50" t="s">
        <v>712</v>
      </c>
      <c r="B50" t="s">
        <v>720</v>
      </c>
      <c r="C50" t="s">
        <v>50</v>
      </c>
      <c r="D50" t="s">
        <v>262</v>
      </c>
      <c r="E50">
        <v>2016</v>
      </c>
      <c r="F50" t="s">
        <v>1002</v>
      </c>
      <c r="G50" t="s">
        <v>1003</v>
      </c>
      <c r="H50" s="25" t="s">
        <v>1004</v>
      </c>
      <c r="I50" t="s">
        <v>1005</v>
      </c>
      <c r="J50">
        <v>112</v>
      </c>
      <c r="K50">
        <v>497.41964285714283</v>
      </c>
      <c r="L50">
        <v>44.642857142857146</v>
      </c>
      <c r="M50">
        <v>22.321428571428573</v>
      </c>
      <c r="N50">
        <v>22.321428571428573</v>
      </c>
      <c r="O50">
        <v>10.714285714285714</v>
      </c>
      <c r="P50">
        <v>55.357142857142854</v>
      </c>
      <c r="Q50">
        <v>33.035714285714285</v>
      </c>
      <c r="R50" t="s">
        <v>10</v>
      </c>
    </row>
    <row r="51" spans="1:18">
      <c r="A51" t="s">
        <v>712</v>
      </c>
      <c r="B51" t="s">
        <v>721</v>
      </c>
      <c r="C51" t="s">
        <v>50</v>
      </c>
      <c r="D51" t="s">
        <v>263</v>
      </c>
      <c r="E51">
        <v>2016</v>
      </c>
      <c r="F51" t="s">
        <v>1002</v>
      </c>
      <c r="G51" t="s">
        <v>1003</v>
      </c>
      <c r="H51" s="25" t="s">
        <v>1004</v>
      </c>
      <c r="I51" t="s">
        <v>1005</v>
      </c>
      <c r="J51">
        <v>128</v>
      </c>
      <c r="K51">
        <v>486.9765625</v>
      </c>
      <c r="L51">
        <v>39.84375</v>
      </c>
      <c r="M51">
        <v>39.0625</v>
      </c>
      <c r="N51">
        <v>20.3125</v>
      </c>
      <c r="O51">
        <v>0.78125</v>
      </c>
      <c r="P51">
        <v>60.15625</v>
      </c>
      <c r="Q51">
        <v>21.09375</v>
      </c>
      <c r="R51" t="s">
        <v>10</v>
      </c>
    </row>
    <row r="52" spans="1:18">
      <c r="A52" t="s">
        <v>722</v>
      </c>
      <c r="B52" t="s">
        <v>723</v>
      </c>
      <c r="C52" t="s">
        <v>51</v>
      </c>
      <c r="D52" t="s">
        <v>264</v>
      </c>
      <c r="E52">
        <v>2016</v>
      </c>
      <c r="F52" t="s">
        <v>1002</v>
      </c>
      <c r="G52" t="s">
        <v>1003</v>
      </c>
      <c r="H52" s="25" t="s">
        <v>1004</v>
      </c>
      <c r="I52" t="s">
        <v>1005</v>
      </c>
      <c r="J52">
        <v>44</v>
      </c>
      <c r="K52">
        <v>490.95454545454544</v>
      </c>
      <c r="L52">
        <v>40.909090909090907</v>
      </c>
      <c r="M52">
        <v>36.363636363636367</v>
      </c>
      <c r="N52">
        <v>20.454545454545453</v>
      </c>
      <c r="O52">
        <v>2.2727272727272729</v>
      </c>
      <c r="P52">
        <v>59.090909090909093</v>
      </c>
      <c r="Q52">
        <v>22.727272727272727</v>
      </c>
      <c r="R52" t="s">
        <v>23</v>
      </c>
    </row>
    <row r="53" spans="1:18">
      <c r="A53" t="s">
        <v>724</v>
      </c>
      <c r="B53" t="s">
        <v>725</v>
      </c>
      <c r="C53" t="s">
        <v>52</v>
      </c>
      <c r="D53" t="s">
        <v>265</v>
      </c>
      <c r="E53">
        <v>2016</v>
      </c>
      <c r="F53" t="s">
        <v>1002</v>
      </c>
      <c r="G53" t="s">
        <v>1003</v>
      </c>
      <c r="H53" s="25" t="s">
        <v>1004</v>
      </c>
      <c r="I53" t="s">
        <v>1005</v>
      </c>
      <c r="J53">
        <v>28</v>
      </c>
      <c r="K53">
        <v>442.17857142857144</v>
      </c>
      <c r="L53">
        <v>85.714285714285708</v>
      </c>
      <c r="M53">
        <v>10.714285714285714</v>
      </c>
      <c r="N53">
        <v>3.5714285714285716</v>
      </c>
      <c r="O53">
        <v>0</v>
      </c>
      <c r="P53">
        <v>14.285714285714286</v>
      </c>
      <c r="Q53">
        <v>3.5714285714285716</v>
      </c>
      <c r="R53" t="s">
        <v>16</v>
      </c>
    </row>
    <row r="54" spans="1:18">
      <c r="A54" t="s">
        <v>724</v>
      </c>
      <c r="B54" t="s">
        <v>684</v>
      </c>
      <c r="C54" t="s">
        <v>52</v>
      </c>
      <c r="D54" t="s">
        <v>266</v>
      </c>
      <c r="E54">
        <v>2016</v>
      </c>
      <c r="F54" t="s">
        <v>1002</v>
      </c>
      <c r="G54" t="s">
        <v>1003</v>
      </c>
      <c r="H54" s="25" t="s">
        <v>1004</v>
      </c>
      <c r="I54" t="s">
        <v>1005</v>
      </c>
      <c r="J54">
        <v>145</v>
      </c>
      <c r="K54">
        <v>462.55862068965519</v>
      </c>
      <c r="L54">
        <v>68.275862068965523</v>
      </c>
      <c r="M54">
        <v>21.379310344827587</v>
      </c>
      <c r="N54">
        <v>8.2758620689655178</v>
      </c>
      <c r="O54">
        <v>2.0689655172413794</v>
      </c>
      <c r="P54">
        <v>31.724137931034484</v>
      </c>
      <c r="Q54">
        <v>10.344827586206897</v>
      </c>
      <c r="R54" t="s">
        <v>16</v>
      </c>
    </row>
    <row r="55" spans="1:18">
      <c r="A55" t="s">
        <v>726</v>
      </c>
      <c r="B55" t="s">
        <v>727</v>
      </c>
      <c r="C55" t="s">
        <v>53</v>
      </c>
      <c r="D55" t="s">
        <v>267</v>
      </c>
      <c r="E55">
        <v>2016</v>
      </c>
      <c r="F55" t="s">
        <v>1002</v>
      </c>
      <c r="G55" t="s">
        <v>1003</v>
      </c>
      <c r="H55" s="25" t="s">
        <v>1004</v>
      </c>
      <c r="I55" t="s">
        <v>1005</v>
      </c>
      <c r="J55">
        <v>183</v>
      </c>
      <c r="K55">
        <v>557.51366120218574</v>
      </c>
      <c r="L55">
        <v>3.8251366120218577</v>
      </c>
      <c r="M55">
        <v>20.218579234972676</v>
      </c>
      <c r="N55">
        <v>61.202185792349724</v>
      </c>
      <c r="O55">
        <v>14.754098360655737</v>
      </c>
      <c r="P55">
        <v>96.174863387978135</v>
      </c>
      <c r="Q55">
        <v>75.95628415300547</v>
      </c>
      <c r="R55" t="s">
        <v>24</v>
      </c>
    </row>
    <row r="56" spans="1:18">
      <c r="A56" t="s">
        <v>726</v>
      </c>
      <c r="B56" t="s">
        <v>682</v>
      </c>
      <c r="C56" t="s">
        <v>53</v>
      </c>
      <c r="D56" t="s">
        <v>268</v>
      </c>
      <c r="E56">
        <v>2016</v>
      </c>
      <c r="F56" t="s">
        <v>1002</v>
      </c>
      <c r="G56" t="s">
        <v>1003</v>
      </c>
      <c r="H56" s="25" t="s">
        <v>1004</v>
      </c>
      <c r="I56" t="s">
        <v>1005</v>
      </c>
      <c r="J56">
        <v>179</v>
      </c>
      <c r="K56">
        <v>518.1675977653631</v>
      </c>
      <c r="L56">
        <v>23.463687150837988</v>
      </c>
      <c r="M56">
        <v>31.284916201117319</v>
      </c>
      <c r="N56">
        <v>40.782122905027933</v>
      </c>
      <c r="O56">
        <v>4.4692737430167595</v>
      </c>
      <c r="P56">
        <v>76.536312849162016</v>
      </c>
      <c r="Q56">
        <v>45.25139664804469</v>
      </c>
      <c r="R56" t="s">
        <v>24</v>
      </c>
    </row>
    <row r="57" spans="1:18">
      <c r="A57" t="s">
        <v>726</v>
      </c>
      <c r="B57" t="s">
        <v>728</v>
      </c>
      <c r="C57" t="s">
        <v>53</v>
      </c>
      <c r="D57" t="s">
        <v>269</v>
      </c>
      <c r="E57">
        <v>2016</v>
      </c>
      <c r="F57" t="s">
        <v>1002</v>
      </c>
      <c r="G57" t="s">
        <v>1003</v>
      </c>
      <c r="H57" s="25" t="s">
        <v>1004</v>
      </c>
      <c r="I57" t="s">
        <v>1005</v>
      </c>
      <c r="J57">
        <v>405</v>
      </c>
      <c r="K57">
        <v>541.82222222222219</v>
      </c>
      <c r="L57">
        <v>13.580246913580247</v>
      </c>
      <c r="M57">
        <v>23.703703703703702</v>
      </c>
      <c r="N57">
        <v>50.864197530864196</v>
      </c>
      <c r="O57">
        <v>11.851851851851851</v>
      </c>
      <c r="P57">
        <v>86.419753086419746</v>
      </c>
      <c r="Q57">
        <v>62.716049382716051</v>
      </c>
      <c r="R57" t="s">
        <v>24</v>
      </c>
    </row>
    <row r="58" spans="1:18">
      <c r="A58" t="s">
        <v>726</v>
      </c>
      <c r="B58" t="s">
        <v>729</v>
      </c>
      <c r="C58" t="s">
        <v>53</v>
      </c>
      <c r="D58" t="s">
        <v>270</v>
      </c>
      <c r="E58">
        <v>2016</v>
      </c>
      <c r="F58" t="s">
        <v>1002</v>
      </c>
      <c r="G58" t="s">
        <v>1003</v>
      </c>
      <c r="H58" s="25" t="s">
        <v>1004</v>
      </c>
      <c r="I58" t="s">
        <v>1005</v>
      </c>
      <c r="J58">
        <v>223</v>
      </c>
      <c r="K58">
        <v>544.62780269058294</v>
      </c>
      <c r="L58">
        <v>13.004484304932735</v>
      </c>
      <c r="M58">
        <v>26.00896860986547</v>
      </c>
      <c r="N58">
        <v>44.394618834080717</v>
      </c>
      <c r="O58">
        <v>16.591928251121075</v>
      </c>
      <c r="P58">
        <v>86.995515695067269</v>
      </c>
      <c r="Q58">
        <v>60.986547085201792</v>
      </c>
      <c r="R58" t="s">
        <v>24</v>
      </c>
    </row>
    <row r="59" spans="1:18">
      <c r="A59" t="s">
        <v>726</v>
      </c>
      <c r="B59" t="s">
        <v>730</v>
      </c>
      <c r="C59" t="s">
        <v>53</v>
      </c>
      <c r="D59" t="s">
        <v>271</v>
      </c>
      <c r="E59">
        <v>2016</v>
      </c>
      <c r="F59" t="s">
        <v>1002</v>
      </c>
      <c r="G59" t="s">
        <v>1003</v>
      </c>
      <c r="H59" s="25" t="s">
        <v>1004</v>
      </c>
      <c r="I59" t="s">
        <v>1005</v>
      </c>
      <c r="J59">
        <v>241</v>
      </c>
      <c r="K59">
        <v>551.34439834024897</v>
      </c>
      <c r="L59">
        <v>10.37344398340249</v>
      </c>
      <c r="M59">
        <v>19.087136929460581</v>
      </c>
      <c r="N59">
        <v>57.261410788381745</v>
      </c>
      <c r="O59">
        <v>13.278008298755188</v>
      </c>
      <c r="P59">
        <v>89.626556016597505</v>
      </c>
      <c r="Q59">
        <v>70.539419087136935</v>
      </c>
      <c r="R59" t="s">
        <v>24</v>
      </c>
    </row>
    <row r="60" spans="1:18">
      <c r="A60" t="s">
        <v>726</v>
      </c>
      <c r="B60" t="s">
        <v>731</v>
      </c>
      <c r="C60" t="s">
        <v>53</v>
      </c>
      <c r="D60" t="s">
        <v>272</v>
      </c>
      <c r="E60">
        <v>2016</v>
      </c>
      <c r="F60" t="s">
        <v>1002</v>
      </c>
      <c r="G60" t="s">
        <v>1003</v>
      </c>
      <c r="H60" s="25" t="s">
        <v>1004</v>
      </c>
      <c r="I60" t="s">
        <v>1005</v>
      </c>
      <c r="J60">
        <v>209</v>
      </c>
      <c r="K60">
        <v>531.54066985645932</v>
      </c>
      <c r="L60">
        <v>16.267942583732058</v>
      </c>
      <c r="M60">
        <v>26.315789473684209</v>
      </c>
      <c r="N60">
        <v>49.760765550239235</v>
      </c>
      <c r="O60">
        <v>7.6555023923444976</v>
      </c>
      <c r="P60">
        <v>83.732057416267949</v>
      </c>
      <c r="Q60">
        <v>57.41626794258373</v>
      </c>
      <c r="R60" t="s">
        <v>24</v>
      </c>
    </row>
    <row r="61" spans="1:18">
      <c r="A61" t="s">
        <v>732</v>
      </c>
      <c r="B61" t="s">
        <v>733</v>
      </c>
      <c r="C61" t="s">
        <v>54</v>
      </c>
      <c r="D61" t="s">
        <v>273</v>
      </c>
      <c r="E61">
        <v>2016</v>
      </c>
      <c r="F61" t="s">
        <v>1002</v>
      </c>
      <c r="G61" t="s">
        <v>1003</v>
      </c>
      <c r="H61" s="25" t="s">
        <v>1004</v>
      </c>
      <c r="I61" t="s">
        <v>1005</v>
      </c>
      <c r="J61">
        <v>285</v>
      </c>
      <c r="K61">
        <v>502.85964912280701</v>
      </c>
      <c r="L61">
        <v>42.10526315789474</v>
      </c>
      <c r="M61">
        <v>28.07017543859649</v>
      </c>
      <c r="N61">
        <v>20.701754385964911</v>
      </c>
      <c r="O61">
        <v>9.1228070175438596</v>
      </c>
      <c r="P61">
        <v>57.89473684210526</v>
      </c>
      <c r="Q61">
        <v>29.82456140350877</v>
      </c>
      <c r="R61" t="s">
        <v>15</v>
      </c>
    </row>
    <row r="62" spans="1:18">
      <c r="A62" t="s">
        <v>732</v>
      </c>
      <c r="B62" t="s">
        <v>734</v>
      </c>
      <c r="C62" t="s">
        <v>54</v>
      </c>
      <c r="D62" t="s">
        <v>274</v>
      </c>
      <c r="E62">
        <v>2016</v>
      </c>
      <c r="F62" t="s">
        <v>1002</v>
      </c>
      <c r="G62" t="s">
        <v>1003</v>
      </c>
      <c r="H62" s="25" t="s">
        <v>1004</v>
      </c>
      <c r="I62" t="s">
        <v>1005</v>
      </c>
      <c r="J62">
        <v>43</v>
      </c>
      <c r="K62">
        <v>444.3488372093023</v>
      </c>
      <c r="L62">
        <v>76.744186046511629</v>
      </c>
      <c r="M62">
        <v>23.255813953488371</v>
      </c>
      <c r="N62">
        <v>0</v>
      </c>
      <c r="O62">
        <v>0</v>
      </c>
      <c r="P62">
        <v>23.255813953488371</v>
      </c>
      <c r="Q62">
        <v>0</v>
      </c>
      <c r="R62" t="s">
        <v>15</v>
      </c>
    </row>
    <row r="63" spans="1:18">
      <c r="A63" t="s">
        <v>732</v>
      </c>
      <c r="B63" t="s">
        <v>735</v>
      </c>
      <c r="C63" t="s">
        <v>54</v>
      </c>
      <c r="D63" t="s">
        <v>275</v>
      </c>
      <c r="E63">
        <v>2016</v>
      </c>
      <c r="F63" t="s">
        <v>1002</v>
      </c>
      <c r="G63" t="s">
        <v>1003</v>
      </c>
      <c r="H63" s="25" t="s">
        <v>1004</v>
      </c>
      <c r="I63" t="s">
        <v>1005</v>
      </c>
      <c r="J63">
        <v>259</v>
      </c>
      <c r="K63">
        <v>510.73359073359075</v>
      </c>
      <c r="L63">
        <v>36.293436293436294</v>
      </c>
      <c r="M63">
        <v>27.027027027027028</v>
      </c>
      <c r="N63">
        <v>24.324324324324323</v>
      </c>
      <c r="O63">
        <v>12.355212355212355</v>
      </c>
      <c r="P63">
        <v>63.706563706563706</v>
      </c>
      <c r="Q63">
        <v>36.679536679536682</v>
      </c>
      <c r="R63" t="s">
        <v>15</v>
      </c>
    </row>
    <row r="64" spans="1:18">
      <c r="A64" t="s">
        <v>736</v>
      </c>
      <c r="B64" t="s">
        <v>734</v>
      </c>
      <c r="C64" t="s">
        <v>55</v>
      </c>
      <c r="D64" t="s">
        <v>276</v>
      </c>
      <c r="E64">
        <v>2016</v>
      </c>
      <c r="F64" t="s">
        <v>1002</v>
      </c>
      <c r="G64" t="s">
        <v>1003</v>
      </c>
      <c r="H64" s="25" t="s">
        <v>1004</v>
      </c>
      <c r="I64" t="s">
        <v>1005</v>
      </c>
      <c r="J64">
        <v>356</v>
      </c>
      <c r="K64">
        <v>514.03370786516859</v>
      </c>
      <c r="L64">
        <v>29.213483146067414</v>
      </c>
      <c r="M64">
        <v>30.056179775280899</v>
      </c>
      <c r="N64">
        <v>33.146067415730336</v>
      </c>
      <c r="O64">
        <v>7.584269662921348</v>
      </c>
      <c r="P64">
        <v>70.786516853932582</v>
      </c>
      <c r="Q64">
        <v>40.730337078651687</v>
      </c>
      <c r="R64" t="s">
        <v>25</v>
      </c>
    </row>
    <row r="65" spans="1:18">
      <c r="A65" t="s">
        <v>736</v>
      </c>
      <c r="B65" t="s">
        <v>671</v>
      </c>
      <c r="C65" t="s">
        <v>55</v>
      </c>
      <c r="D65" t="s">
        <v>277</v>
      </c>
      <c r="E65">
        <v>2016</v>
      </c>
      <c r="F65" t="s">
        <v>1002</v>
      </c>
      <c r="G65" t="s">
        <v>1003</v>
      </c>
      <c r="H65" s="25" t="s">
        <v>1004</v>
      </c>
      <c r="I65" t="s">
        <v>1005</v>
      </c>
      <c r="J65">
        <v>56</v>
      </c>
      <c r="K65">
        <v>568.92857142857144</v>
      </c>
      <c r="L65">
        <v>3.5714285714285716</v>
      </c>
      <c r="M65">
        <v>28.571428571428573</v>
      </c>
      <c r="N65">
        <v>42.857142857142854</v>
      </c>
      <c r="O65">
        <v>25</v>
      </c>
      <c r="P65">
        <v>96.428571428571431</v>
      </c>
      <c r="Q65">
        <v>67.857142857142861</v>
      </c>
      <c r="R65" t="s">
        <v>25</v>
      </c>
    </row>
    <row r="66" spans="1:18">
      <c r="A66" t="s">
        <v>736</v>
      </c>
      <c r="B66" t="s">
        <v>682</v>
      </c>
      <c r="C66" t="s">
        <v>55</v>
      </c>
      <c r="D66" t="s">
        <v>278</v>
      </c>
      <c r="E66">
        <v>2016</v>
      </c>
      <c r="F66" t="s">
        <v>1002</v>
      </c>
      <c r="G66" t="s">
        <v>1003</v>
      </c>
      <c r="H66" s="25" t="s">
        <v>1004</v>
      </c>
      <c r="I66" t="s">
        <v>1005</v>
      </c>
      <c r="J66">
        <v>297</v>
      </c>
      <c r="K66">
        <v>521.08417508417506</v>
      </c>
      <c r="L66">
        <v>27.946127946127945</v>
      </c>
      <c r="M66">
        <v>20.53872053872054</v>
      </c>
      <c r="N66">
        <v>42.760942760942761</v>
      </c>
      <c r="O66">
        <v>8.7542087542087543</v>
      </c>
      <c r="P66">
        <v>72.053872053872055</v>
      </c>
      <c r="Q66">
        <v>51.515151515151516</v>
      </c>
      <c r="R66" t="s">
        <v>25</v>
      </c>
    </row>
    <row r="67" spans="1:18">
      <c r="A67" t="s">
        <v>736</v>
      </c>
      <c r="B67" t="s">
        <v>697</v>
      </c>
      <c r="C67" t="s">
        <v>55</v>
      </c>
      <c r="D67" t="s">
        <v>279</v>
      </c>
      <c r="E67">
        <v>2016</v>
      </c>
      <c r="F67" t="s">
        <v>1002</v>
      </c>
      <c r="G67" t="s">
        <v>1003</v>
      </c>
      <c r="H67" s="25" t="s">
        <v>1004</v>
      </c>
      <c r="I67" t="s">
        <v>1005</v>
      </c>
      <c r="J67">
        <v>404</v>
      </c>
      <c r="K67">
        <v>519.88366336633658</v>
      </c>
      <c r="L67">
        <v>25.247524752475247</v>
      </c>
      <c r="M67">
        <v>30.445544554455445</v>
      </c>
      <c r="N67">
        <v>36.881188118811885</v>
      </c>
      <c r="O67">
        <v>7.4257425742574261</v>
      </c>
      <c r="P67">
        <v>74.752475247524757</v>
      </c>
      <c r="Q67">
        <v>44.306930693069305</v>
      </c>
      <c r="R67" t="s">
        <v>25</v>
      </c>
    </row>
    <row r="68" spans="1:18">
      <c r="A68" t="s">
        <v>736</v>
      </c>
      <c r="B68" t="s">
        <v>737</v>
      </c>
      <c r="C68" t="s">
        <v>55</v>
      </c>
      <c r="D68" t="s">
        <v>280</v>
      </c>
      <c r="E68">
        <v>2016</v>
      </c>
      <c r="F68" t="s">
        <v>1002</v>
      </c>
      <c r="G68" t="s">
        <v>1003</v>
      </c>
      <c r="H68" s="25" t="s">
        <v>1004</v>
      </c>
      <c r="I68" t="s">
        <v>1005</v>
      </c>
      <c r="J68">
        <v>81</v>
      </c>
      <c r="K68">
        <v>583.59259259259261</v>
      </c>
      <c r="L68">
        <v>2.4691358024691357</v>
      </c>
      <c r="M68">
        <v>13.580246913580247</v>
      </c>
      <c r="N68">
        <v>51.851851851851855</v>
      </c>
      <c r="O68">
        <v>32.098765432098766</v>
      </c>
      <c r="P68">
        <v>97.53086419753086</v>
      </c>
      <c r="Q68">
        <v>83.950617283950621</v>
      </c>
      <c r="R68" t="s">
        <v>25</v>
      </c>
    </row>
    <row r="69" spans="1:18">
      <c r="A69" t="s">
        <v>736</v>
      </c>
      <c r="B69" t="s">
        <v>738</v>
      </c>
      <c r="C69" t="s">
        <v>55</v>
      </c>
      <c r="D69" t="s">
        <v>281</v>
      </c>
      <c r="E69">
        <v>2016</v>
      </c>
      <c r="F69" t="s">
        <v>1002</v>
      </c>
      <c r="G69" t="s">
        <v>1003</v>
      </c>
      <c r="H69" s="25" t="s">
        <v>1004</v>
      </c>
      <c r="I69" t="s">
        <v>1005</v>
      </c>
      <c r="J69">
        <v>214</v>
      </c>
      <c r="K69">
        <v>522.23364485981313</v>
      </c>
      <c r="L69">
        <v>26.168224299065422</v>
      </c>
      <c r="M69">
        <v>25.233644859813083</v>
      </c>
      <c r="N69">
        <v>39.719626168224302</v>
      </c>
      <c r="O69">
        <v>8.878504672897197</v>
      </c>
      <c r="P69">
        <v>73.831775700934585</v>
      </c>
      <c r="Q69">
        <v>48.598130841121495</v>
      </c>
      <c r="R69" t="s">
        <v>25</v>
      </c>
    </row>
    <row r="70" spans="1:18">
      <c r="A70" t="s">
        <v>736</v>
      </c>
      <c r="B70" t="s">
        <v>739</v>
      </c>
      <c r="C70" t="s">
        <v>55</v>
      </c>
      <c r="D70" t="s">
        <v>282</v>
      </c>
      <c r="E70">
        <v>2016</v>
      </c>
      <c r="F70" t="s">
        <v>1002</v>
      </c>
      <c r="G70" t="s">
        <v>1003</v>
      </c>
      <c r="H70" s="25" t="s">
        <v>1004</v>
      </c>
      <c r="I70" t="s">
        <v>1005</v>
      </c>
      <c r="J70">
        <v>275</v>
      </c>
      <c r="K70">
        <v>520.99272727272728</v>
      </c>
      <c r="L70">
        <v>23.272727272727273</v>
      </c>
      <c r="M70">
        <v>34.18181818181818</v>
      </c>
      <c r="N70">
        <v>32</v>
      </c>
      <c r="O70">
        <v>10.545454545454545</v>
      </c>
      <c r="P70">
        <v>76.727272727272734</v>
      </c>
      <c r="Q70">
        <v>42.545454545454547</v>
      </c>
      <c r="R70" t="s">
        <v>25</v>
      </c>
    </row>
    <row r="71" spans="1:18">
      <c r="A71" t="s">
        <v>736</v>
      </c>
      <c r="B71" t="s">
        <v>740</v>
      </c>
      <c r="C71" t="s">
        <v>55</v>
      </c>
      <c r="D71" t="s">
        <v>283</v>
      </c>
      <c r="E71">
        <v>2016</v>
      </c>
      <c r="F71" t="s">
        <v>1002</v>
      </c>
      <c r="G71" t="s">
        <v>1003</v>
      </c>
      <c r="H71" s="25" t="s">
        <v>1004</v>
      </c>
      <c r="I71" t="s">
        <v>1005</v>
      </c>
      <c r="J71">
        <v>343</v>
      </c>
      <c r="K71">
        <v>488.61807580174928</v>
      </c>
      <c r="L71">
        <v>47.230320699708457</v>
      </c>
      <c r="M71">
        <v>28.862973760932945</v>
      </c>
      <c r="N71">
        <v>18.367346938775512</v>
      </c>
      <c r="O71">
        <v>5.5393586005830908</v>
      </c>
      <c r="P71">
        <v>52.769679300291543</v>
      </c>
      <c r="Q71">
        <v>23.906705539358601</v>
      </c>
      <c r="R71" t="s">
        <v>25</v>
      </c>
    </row>
    <row r="72" spans="1:18">
      <c r="A72" t="s">
        <v>736</v>
      </c>
      <c r="B72" t="s">
        <v>741</v>
      </c>
      <c r="C72" t="s">
        <v>55</v>
      </c>
      <c r="D72" t="s">
        <v>284</v>
      </c>
      <c r="E72">
        <v>2016</v>
      </c>
      <c r="F72" t="s">
        <v>1002</v>
      </c>
      <c r="G72" t="s">
        <v>1003</v>
      </c>
      <c r="H72" s="25" t="s">
        <v>1004</v>
      </c>
      <c r="I72" t="s">
        <v>1005</v>
      </c>
      <c r="J72">
        <v>266</v>
      </c>
      <c r="K72">
        <v>499.05639097744358</v>
      </c>
      <c r="L72">
        <v>42.10526315789474</v>
      </c>
      <c r="M72">
        <v>28.94736842105263</v>
      </c>
      <c r="N72">
        <v>19.924812030075188</v>
      </c>
      <c r="O72">
        <v>9.022556390977444</v>
      </c>
      <c r="P72">
        <v>57.89473684210526</v>
      </c>
      <c r="Q72">
        <v>28.94736842105263</v>
      </c>
      <c r="R72" t="s">
        <v>25</v>
      </c>
    </row>
    <row r="73" spans="1:18">
      <c r="A73" t="s">
        <v>736</v>
      </c>
      <c r="B73" t="s">
        <v>704</v>
      </c>
      <c r="C73" t="s">
        <v>55</v>
      </c>
      <c r="D73" t="s">
        <v>285</v>
      </c>
      <c r="E73">
        <v>2016</v>
      </c>
      <c r="F73" t="s">
        <v>1002</v>
      </c>
      <c r="G73" t="s">
        <v>1003</v>
      </c>
      <c r="H73" s="25" t="s">
        <v>1004</v>
      </c>
      <c r="I73" t="s">
        <v>1005</v>
      </c>
      <c r="J73">
        <v>178</v>
      </c>
      <c r="K73">
        <v>460.22471910112358</v>
      </c>
      <c r="L73">
        <v>66.853932584269657</v>
      </c>
      <c r="M73">
        <v>25.280898876404493</v>
      </c>
      <c r="N73">
        <v>7.3033707865168536</v>
      </c>
      <c r="O73">
        <v>0.5617977528089888</v>
      </c>
      <c r="P73">
        <v>33.146067415730336</v>
      </c>
      <c r="Q73">
        <v>7.8651685393258424</v>
      </c>
      <c r="R73" t="s">
        <v>25</v>
      </c>
    </row>
    <row r="74" spans="1:18">
      <c r="A74" t="s">
        <v>736</v>
      </c>
      <c r="B74" t="s">
        <v>742</v>
      </c>
      <c r="C74" t="s">
        <v>55</v>
      </c>
      <c r="D74" t="s">
        <v>286</v>
      </c>
      <c r="E74">
        <v>2016</v>
      </c>
      <c r="F74" t="s">
        <v>1002</v>
      </c>
      <c r="G74" t="s">
        <v>1003</v>
      </c>
      <c r="H74" s="25" t="s">
        <v>1004</v>
      </c>
      <c r="I74" t="s">
        <v>1005</v>
      </c>
      <c r="J74">
        <v>340</v>
      </c>
      <c r="K74">
        <v>515.19705882352946</v>
      </c>
      <c r="L74">
        <v>27.352941176470587</v>
      </c>
      <c r="M74">
        <v>30.294117647058822</v>
      </c>
      <c r="N74">
        <v>35</v>
      </c>
      <c r="O74">
        <v>7.3529411764705879</v>
      </c>
      <c r="P74">
        <v>72.647058823529406</v>
      </c>
      <c r="Q74">
        <v>42.352941176470587</v>
      </c>
      <c r="R74" t="s">
        <v>25</v>
      </c>
    </row>
    <row r="75" spans="1:18">
      <c r="A75" t="s">
        <v>743</v>
      </c>
      <c r="B75" t="s">
        <v>684</v>
      </c>
      <c r="C75" t="s">
        <v>56</v>
      </c>
      <c r="D75" t="s">
        <v>287</v>
      </c>
      <c r="E75">
        <v>2016</v>
      </c>
      <c r="F75" t="s">
        <v>1002</v>
      </c>
      <c r="G75" t="s">
        <v>1003</v>
      </c>
      <c r="H75" s="25" t="s">
        <v>1004</v>
      </c>
      <c r="I75" t="s">
        <v>1005</v>
      </c>
      <c r="J75">
        <v>53</v>
      </c>
      <c r="K75">
        <v>536.83018867924534</v>
      </c>
      <c r="L75">
        <v>11.320754716981131</v>
      </c>
      <c r="M75">
        <v>30.188679245283019</v>
      </c>
      <c r="N75">
        <v>47.169811320754718</v>
      </c>
      <c r="O75">
        <v>11.320754716981131</v>
      </c>
      <c r="P75">
        <v>88.679245283018872</v>
      </c>
      <c r="Q75">
        <v>58.490566037735846</v>
      </c>
      <c r="R75" t="s">
        <v>11</v>
      </c>
    </row>
    <row r="76" spans="1:18">
      <c r="A76" t="s">
        <v>744</v>
      </c>
      <c r="B76" t="s">
        <v>667</v>
      </c>
      <c r="C76" t="s">
        <v>57</v>
      </c>
      <c r="D76" t="s">
        <v>288</v>
      </c>
      <c r="E76">
        <v>2016</v>
      </c>
      <c r="F76" t="s">
        <v>1002</v>
      </c>
      <c r="G76" t="s">
        <v>1003</v>
      </c>
      <c r="H76" s="25" t="s">
        <v>1004</v>
      </c>
      <c r="I76" t="s">
        <v>1005</v>
      </c>
      <c r="J76">
        <v>215</v>
      </c>
      <c r="K76">
        <v>544.67441860465112</v>
      </c>
      <c r="L76">
        <v>14.883720930232558</v>
      </c>
      <c r="M76">
        <v>26.511627906976745</v>
      </c>
      <c r="N76">
        <v>42.790697674418603</v>
      </c>
      <c r="O76">
        <v>15.813953488372093</v>
      </c>
      <c r="P76">
        <v>85.116279069767444</v>
      </c>
      <c r="Q76">
        <v>58.604651162790695</v>
      </c>
      <c r="R76" t="s">
        <v>25</v>
      </c>
    </row>
    <row r="77" spans="1:18">
      <c r="A77" t="s">
        <v>744</v>
      </c>
      <c r="B77" t="s">
        <v>658</v>
      </c>
      <c r="C77" t="s">
        <v>57</v>
      </c>
      <c r="D77" t="s">
        <v>289</v>
      </c>
      <c r="E77">
        <v>2016</v>
      </c>
      <c r="F77" t="s">
        <v>1002</v>
      </c>
      <c r="G77" t="s">
        <v>1003</v>
      </c>
      <c r="H77" s="25" t="s">
        <v>1004</v>
      </c>
      <c r="I77" t="s">
        <v>1005</v>
      </c>
      <c r="J77">
        <v>178</v>
      </c>
      <c r="K77">
        <v>557.93258426966293</v>
      </c>
      <c r="L77">
        <v>4.4943820224719104</v>
      </c>
      <c r="M77">
        <v>19.662921348314608</v>
      </c>
      <c r="N77">
        <v>60.674157303370784</v>
      </c>
      <c r="O77">
        <v>15.168539325842696</v>
      </c>
      <c r="P77">
        <v>95.50561797752809</v>
      </c>
      <c r="Q77">
        <v>75.842696629213478</v>
      </c>
      <c r="R77" t="s">
        <v>25</v>
      </c>
    </row>
    <row r="78" spans="1:18">
      <c r="A78" t="s">
        <v>744</v>
      </c>
      <c r="B78" t="s">
        <v>745</v>
      </c>
      <c r="C78" t="s">
        <v>57</v>
      </c>
      <c r="D78" t="s">
        <v>290</v>
      </c>
      <c r="E78">
        <v>2016</v>
      </c>
      <c r="F78" t="s">
        <v>1002</v>
      </c>
      <c r="G78" t="s">
        <v>1003</v>
      </c>
      <c r="H78" s="25" t="s">
        <v>1004</v>
      </c>
      <c r="I78" t="s">
        <v>1005</v>
      </c>
      <c r="J78">
        <v>372</v>
      </c>
      <c r="K78">
        <v>569.12903225806451</v>
      </c>
      <c r="L78">
        <v>6.989247311827957</v>
      </c>
      <c r="M78">
        <v>19.086021505376344</v>
      </c>
      <c r="N78">
        <v>46.236559139784944</v>
      </c>
      <c r="O78">
        <v>27.688172043010752</v>
      </c>
      <c r="P78">
        <v>93.010752688172047</v>
      </c>
      <c r="Q78">
        <v>73.924731182795696</v>
      </c>
      <c r="R78" t="s">
        <v>25</v>
      </c>
    </row>
    <row r="79" spans="1:18">
      <c r="A79" t="s">
        <v>744</v>
      </c>
      <c r="B79" t="s">
        <v>746</v>
      </c>
      <c r="C79" t="s">
        <v>57</v>
      </c>
      <c r="D79" t="s">
        <v>291</v>
      </c>
      <c r="E79">
        <v>2016</v>
      </c>
      <c r="F79" t="s">
        <v>1002</v>
      </c>
      <c r="G79" t="s">
        <v>1003</v>
      </c>
      <c r="H79" s="25" t="s">
        <v>1004</v>
      </c>
      <c r="I79" t="s">
        <v>1005</v>
      </c>
      <c r="J79">
        <v>233</v>
      </c>
      <c r="K79">
        <v>581.11587982832623</v>
      </c>
      <c r="L79">
        <v>2.1459227467811157</v>
      </c>
      <c r="M79">
        <v>14.592274678111588</v>
      </c>
      <c r="N79">
        <v>49.785407725321889</v>
      </c>
      <c r="O79">
        <v>33.476394849785407</v>
      </c>
      <c r="P79">
        <v>97.85407725321889</v>
      </c>
      <c r="Q79">
        <v>83.261802575107296</v>
      </c>
      <c r="R79" t="s">
        <v>25</v>
      </c>
    </row>
    <row r="80" spans="1:18">
      <c r="A80" t="s">
        <v>744</v>
      </c>
      <c r="B80" t="s">
        <v>747</v>
      </c>
      <c r="C80" t="s">
        <v>57</v>
      </c>
      <c r="D80" t="s">
        <v>292</v>
      </c>
      <c r="E80">
        <v>2016</v>
      </c>
      <c r="F80" t="s">
        <v>1002</v>
      </c>
      <c r="G80" t="s">
        <v>1003</v>
      </c>
      <c r="H80" s="25" t="s">
        <v>1004</v>
      </c>
      <c r="I80" t="s">
        <v>1005</v>
      </c>
      <c r="J80">
        <v>289</v>
      </c>
      <c r="K80">
        <v>585.0276816608997</v>
      </c>
      <c r="L80">
        <v>8.6505190311418687</v>
      </c>
      <c r="M80">
        <v>14.186851211072664</v>
      </c>
      <c r="N80">
        <v>38.062283737024224</v>
      </c>
      <c r="O80">
        <v>39.100346020761243</v>
      </c>
      <c r="P80">
        <v>91.349480968858131</v>
      </c>
      <c r="Q80">
        <v>77.162629757785467</v>
      </c>
      <c r="R80" t="s">
        <v>25</v>
      </c>
    </row>
    <row r="81" spans="1:18">
      <c r="A81" t="s">
        <v>744</v>
      </c>
      <c r="B81" t="s">
        <v>748</v>
      </c>
      <c r="C81" t="s">
        <v>57</v>
      </c>
      <c r="D81" t="s">
        <v>293</v>
      </c>
      <c r="E81">
        <v>2016</v>
      </c>
      <c r="F81" t="s">
        <v>1002</v>
      </c>
      <c r="G81" t="s">
        <v>1003</v>
      </c>
      <c r="H81" s="25" t="s">
        <v>1004</v>
      </c>
      <c r="I81" t="s">
        <v>1005</v>
      </c>
      <c r="J81">
        <v>155</v>
      </c>
      <c r="K81">
        <v>545.52258064516127</v>
      </c>
      <c r="L81">
        <v>11.612903225806452</v>
      </c>
      <c r="M81">
        <v>25.161290322580644</v>
      </c>
      <c r="N81">
        <v>51.612903225806448</v>
      </c>
      <c r="O81">
        <v>11.612903225806452</v>
      </c>
      <c r="P81">
        <v>88.387096774193552</v>
      </c>
      <c r="Q81">
        <v>63.225806451612904</v>
      </c>
      <c r="R81" t="s">
        <v>25</v>
      </c>
    </row>
    <row r="82" spans="1:18">
      <c r="A82" t="s">
        <v>744</v>
      </c>
      <c r="B82" t="s">
        <v>749</v>
      </c>
      <c r="C82" t="s">
        <v>57</v>
      </c>
      <c r="D82" t="s">
        <v>294</v>
      </c>
      <c r="E82">
        <v>2016</v>
      </c>
      <c r="F82" t="s">
        <v>1002</v>
      </c>
      <c r="G82" t="s">
        <v>1003</v>
      </c>
      <c r="H82" s="25" t="s">
        <v>1004</v>
      </c>
      <c r="I82" t="s">
        <v>1005</v>
      </c>
      <c r="J82">
        <v>202</v>
      </c>
      <c r="K82">
        <v>558.2227722772277</v>
      </c>
      <c r="L82">
        <v>16.831683168316832</v>
      </c>
      <c r="M82">
        <v>18.316831683168317</v>
      </c>
      <c r="N82">
        <v>38.613861386138616</v>
      </c>
      <c r="O82">
        <v>26.237623762376238</v>
      </c>
      <c r="P82">
        <v>83.168316831683171</v>
      </c>
      <c r="Q82">
        <v>64.851485148514854</v>
      </c>
      <c r="R82" t="s">
        <v>25</v>
      </c>
    </row>
    <row r="83" spans="1:18">
      <c r="A83" t="s">
        <v>744</v>
      </c>
      <c r="B83" t="s">
        <v>750</v>
      </c>
      <c r="C83" t="s">
        <v>57</v>
      </c>
      <c r="D83" t="s">
        <v>295</v>
      </c>
      <c r="E83">
        <v>2016</v>
      </c>
      <c r="F83" t="s">
        <v>1002</v>
      </c>
      <c r="G83" t="s">
        <v>1003</v>
      </c>
      <c r="H83" s="25" t="s">
        <v>1004</v>
      </c>
      <c r="I83" t="s">
        <v>1005</v>
      </c>
      <c r="J83">
        <v>220</v>
      </c>
      <c r="K83">
        <v>572.0272727272727</v>
      </c>
      <c r="L83">
        <v>3.1818181818181817</v>
      </c>
      <c r="M83">
        <v>13.636363636363637</v>
      </c>
      <c r="N83">
        <v>61.363636363636367</v>
      </c>
      <c r="O83">
        <v>21.818181818181817</v>
      </c>
      <c r="P83">
        <v>96.818181818181813</v>
      </c>
      <c r="Q83">
        <v>83.181818181818187</v>
      </c>
      <c r="R83" t="s">
        <v>25</v>
      </c>
    </row>
    <row r="84" spans="1:18">
      <c r="A84" t="s">
        <v>744</v>
      </c>
      <c r="B84" t="s">
        <v>751</v>
      </c>
      <c r="C84" t="s">
        <v>57</v>
      </c>
      <c r="D84" t="s">
        <v>296</v>
      </c>
      <c r="E84">
        <v>2016</v>
      </c>
      <c r="F84" t="s">
        <v>1002</v>
      </c>
      <c r="G84" t="s">
        <v>1003</v>
      </c>
      <c r="H84" s="25" t="s">
        <v>1004</v>
      </c>
      <c r="I84" t="s">
        <v>1005</v>
      </c>
      <c r="J84">
        <v>280</v>
      </c>
      <c r="K84">
        <v>562.66428571428571</v>
      </c>
      <c r="L84">
        <v>5.3571428571428568</v>
      </c>
      <c r="M84">
        <v>18.928571428571427</v>
      </c>
      <c r="N84">
        <v>58.214285714285715</v>
      </c>
      <c r="O84">
        <v>17.5</v>
      </c>
      <c r="P84">
        <v>94.642857142857139</v>
      </c>
      <c r="Q84">
        <v>75.714285714285708</v>
      </c>
      <c r="R84" t="s">
        <v>25</v>
      </c>
    </row>
    <row r="85" spans="1:18">
      <c r="A85" t="s">
        <v>744</v>
      </c>
      <c r="B85" t="s">
        <v>740</v>
      </c>
      <c r="C85" t="s">
        <v>57</v>
      </c>
      <c r="D85" t="s">
        <v>298</v>
      </c>
      <c r="E85">
        <v>2016</v>
      </c>
      <c r="F85" t="s">
        <v>1002</v>
      </c>
      <c r="G85" t="s">
        <v>1003</v>
      </c>
      <c r="H85" s="25" t="s">
        <v>1004</v>
      </c>
      <c r="I85" t="s">
        <v>1005</v>
      </c>
      <c r="J85">
        <v>300</v>
      </c>
      <c r="K85">
        <v>522.41</v>
      </c>
      <c r="L85">
        <v>25.333333333333332</v>
      </c>
      <c r="M85">
        <v>26.666666666666668</v>
      </c>
      <c r="N85">
        <v>40.666666666666664</v>
      </c>
      <c r="O85">
        <v>7.333333333333333</v>
      </c>
      <c r="P85">
        <v>74.666666666666671</v>
      </c>
      <c r="Q85">
        <v>48</v>
      </c>
      <c r="R85" t="s">
        <v>25</v>
      </c>
    </row>
    <row r="86" spans="1:18">
      <c r="A86" t="s">
        <v>744</v>
      </c>
      <c r="B86" t="s">
        <v>752</v>
      </c>
      <c r="C86" t="s">
        <v>57</v>
      </c>
      <c r="D86" t="s">
        <v>299</v>
      </c>
      <c r="E86">
        <v>2016</v>
      </c>
      <c r="F86" t="s">
        <v>1002</v>
      </c>
      <c r="G86" t="s">
        <v>1003</v>
      </c>
      <c r="H86" s="25" t="s">
        <v>1004</v>
      </c>
      <c r="I86" t="s">
        <v>1005</v>
      </c>
      <c r="J86">
        <v>263</v>
      </c>
      <c r="K86">
        <v>530.52851711026619</v>
      </c>
      <c r="L86">
        <v>17.870722433460077</v>
      </c>
      <c r="M86">
        <v>27.376425855513308</v>
      </c>
      <c r="N86">
        <v>46.00760456273764</v>
      </c>
      <c r="O86">
        <v>8.7452471482889731</v>
      </c>
      <c r="P86">
        <v>82.129277566539926</v>
      </c>
      <c r="Q86">
        <v>54.752851711026615</v>
      </c>
      <c r="R86" t="s">
        <v>25</v>
      </c>
    </row>
    <row r="87" spans="1:18">
      <c r="A87" t="s">
        <v>744</v>
      </c>
      <c r="B87" t="s">
        <v>753</v>
      </c>
      <c r="C87" t="s">
        <v>57</v>
      </c>
      <c r="D87" t="s">
        <v>300</v>
      </c>
      <c r="E87">
        <v>2016</v>
      </c>
      <c r="F87" t="s">
        <v>1002</v>
      </c>
      <c r="G87" t="s">
        <v>1003</v>
      </c>
      <c r="H87" s="25" t="s">
        <v>1004</v>
      </c>
      <c r="I87" t="s">
        <v>1005</v>
      </c>
      <c r="J87">
        <v>232</v>
      </c>
      <c r="K87">
        <v>545.33189655172418</v>
      </c>
      <c r="L87">
        <v>20.689655172413794</v>
      </c>
      <c r="M87">
        <v>25.431034482758619</v>
      </c>
      <c r="N87">
        <v>31.03448275862069</v>
      </c>
      <c r="O87">
        <v>22.844827586206897</v>
      </c>
      <c r="P87">
        <v>79.310344827586206</v>
      </c>
      <c r="Q87">
        <v>53.879310344827587</v>
      </c>
      <c r="R87" t="s">
        <v>25</v>
      </c>
    </row>
    <row r="88" spans="1:18">
      <c r="A88" t="s">
        <v>744</v>
      </c>
      <c r="B88" t="s">
        <v>754</v>
      </c>
      <c r="C88" t="s">
        <v>57</v>
      </c>
      <c r="D88" t="s">
        <v>301</v>
      </c>
      <c r="E88">
        <v>2016</v>
      </c>
      <c r="F88" t="s">
        <v>1002</v>
      </c>
      <c r="G88" t="s">
        <v>1003</v>
      </c>
      <c r="H88" s="25" t="s">
        <v>1004</v>
      </c>
      <c r="I88" t="s">
        <v>1005</v>
      </c>
      <c r="J88">
        <v>351</v>
      </c>
      <c r="K88">
        <v>559.84615384615381</v>
      </c>
      <c r="L88">
        <v>11.396011396011396</v>
      </c>
      <c r="M88">
        <v>25.641025641025642</v>
      </c>
      <c r="N88">
        <v>38.176638176638178</v>
      </c>
      <c r="O88">
        <v>24.786324786324787</v>
      </c>
      <c r="P88">
        <v>88.603988603988597</v>
      </c>
      <c r="Q88">
        <v>62.962962962962962</v>
      </c>
      <c r="R88" t="s">
        <v>25</v>
      </c>
    </row>
    <row r="89" spans="1:18">
      <c r="A89" t="s">
        <v>744</v>
      </c>
      <c r="B89" t="s">
        <v>755</v>
      </c>
      <c r="C89" t="s">
        <v>57</v>
      </c>
      <c r="D89" t="s">
        <v>302</v>
      </c>
      <c r="E89">
        <v>2016</v>
      </c>
      <c r="F89" t="s">
        <v>1002</v>
      </c>
      <c r="G89" t="s">
        <v>1003</v>
      </c>
      <c r="H89" s="25" t="s">
        <v>1004</v>
      </c>
      <c r="I89" t="s">
        <v>1005</v>
      </c>
      <c r="J89">
        <v>231</v>
      </c>
      <c r="K89">
        <v>498.35930735930737</v>
      </c>
      <c r="L89">
        <v>37.229437229437231</v>
      </c>
      <c r="M89">
        <v>28.571428571428573</v>
      </c>
      <c r="N89">
        <v>32.034632034632033</v>
      </c>
      <c r="O89">
        <v>2.1645021645021645</v>
      </c>
      <c r="P89">
        <v>62.770562770562769</v>
      </c>
      <c r="Q89">
        <v>34.1991341991342</v>
      </c>
      <c r="R89" t="s">
        <v>25</v>
      </c>
    </row>
    <row r="90" spans="1:18">
      <c r="A90" t="s">
        <v>744</v>
      </c>
      <c r="B90" t="s">
        <v>719</v>
      </c>
      <c r="C90" t="s">
        <v>57</v>
      </c>
      <c r="D90" t="s">
        <v>303</v>
      </c>
      <c r="E90">
        <v>2016</v>
      </c>
      <c r="F90" t="s">
        <v>1002</v>
      </c>
      <c r="G90" t="s">
        <v>1003</v>
      </c>
      <c r="H90" s="25" t="s">
        <v>1004</v>
      </c>
      <c r="I90" t="s">
        <v>1005</v>
      </c>
      <c r="J90">
        <v>192</v>
      </c>
      <c r="K90">
        <v>501.88541666666669</v>
      </c>
      <c r="L90">
        <v>34.375</v>
      </c>
      <c r="M90">
        <v>31.25</v>
      </c>
      <c r="N90">
        <v>30.729166666666668</v>
      </c>
      <c r="O90">
        <v>3.6458333333333335</v>
      </c>
      <c r="P90">
        <v>65.625</v>
      </c>
      <c r="Q90">
        <v>34.375</v>
      </c>
      <c r="R90" t="s">
        <v>25</v>
      </c>
    </row>
    <row r="91" spans="1:18">
      <c r="A91" t="s">
        <v>744</v>
      </c>
      <c r="B91" t="s">
        <v>756</v>
      </c>
      <c r="C91" t="s">
        <v>57</v>
      </c>
      <c r="D91" t="s">
        <v>304</v>
      </c>
      <c r="E91">
        <v>2016</v>
      </c>
      <c r="F91" t="s">
        <v>1002</v>
      </c>
      <c r="G91" t="s">
        <v>1003</v>
      </c>
      <c r="H91" s="25" t="s">
        <v>1004</v>
      </c>
      <c r="I91" t="s">
        <v>1005</v>
      </c>
      <c r="J91">
        <v>259</v>
      </c>
      <c r="K91">
        <v>475.50965250965248</v>
      </c>
      <c r="L91">
        <v>55.212355212355213</v>
      </c>
      <c r="M91">
        <v>28.957528957528957</v>
      </c>
      <c r="N91">
        <v>15.444015444015443</v>
      </c>
      <c r="O91">
        <v>0.38610038610038611</v>
      </c>
      <c r="P91">
        <v>44.787644787644787</v>
      </c>
      <c r="Q91">
        <v>15.83011583011583</v>
      </c>
      <c r="R91" t="s">
        <v>25</v>
      </c>
    </row>
    <row r="92" spans="1:18">
      <c r="A92" t="s">
        <v>757</v>
      </c>
      <c r="B92" t="s">
        <v>671</v>
      </c>
      <c r="C92" t="s">
        <v>58</v>
      </c>
      <c r="D92" t="s">
        <v>305</v>
      </c>
      <c r="E92">
        <v>2016</v>
      </c>
      <c r="F92" t="s">
        <v>1002</v>
      </c>
      <c r="G92" t="s">
        <v>1003</v>
      </c>
      <c r="H92" s="25" t="s">
        <v>1004</v>
      </c>
      <c r="I92" t="s">
        <v>1005</v>
      </c>
      <c r="J92">
        <v>29</v>
      </c>
      <c r="K92">
        <v>451.68965517241378</v>
      </c>
      <c r="L92">
        <v>68.965517241379317</v>
      </c>
      <c r="M92">
        <v>20.689655172413794</v>
      </c>
      <c r="N92">
        <v>10.344827586206897</v>
      </c>
      <c r="O92">
        <v>0</v>
      </c>
      <c r="P92">
        <v>31.03448275862069</v>
      </c>
      <c r="Q92">
        <v>10.344827586206897</v>
      </c>
      <c r="R92" t="s">
        <v>11</v>
      </c>
    </row>
    <row r="93" spans="1:18">
      <c r="A93" t="s">
        <v>757</v>
      </c>
      <c r="B93" t="s">
        <v>758</v>
      </c>
      <c r="C93" t="s">
        <v>58</v>
      </c>
      <c r="D93" t="s">
        <v>306</v>
      </c>
      <c r="E93">
        <v>2016</v>
      </c>
      <c r="F93" t="s">
        <v>1002</v>
      </c>
      <c r="G93" t="s">
        <v>1003</v>
      </c>
      <c r="H93" s="25" t="s">
        <v>1004</v>
      </c>
      <c r="I93" t="s">
        <v>1005</v>
      </c>
      <c r="J93">
        <v>202</v>
      </c>
      <c r="K93">
        <v>503.38118811881191</v>
      </c>
      <c r="L93">
        <v>38.613861386138616</v>
      </c>
      <c r="M93">
        <v>28.712871287128714</v>
      </c>
      <c r="N93">
        <v>24.752475247524753</v>
      </c>
      <c r="O93">
        <v>7.9207920792079207</v>
      </c>
      <c r="P93">
        <v>61.386138613861384</v>
      </c>
      <c r="Q93">
        <v>32.67326732673267</v>
      </c>
      <c r="R93" t="s">
        <v>11</v>
      </c>
    </row>
    <row r="94" spans="1:18">
      <c r="A94" t="s">
        <v>759</v>
      </c>
      <c r="B94" t="s">
        <v>760</v>
      </c>
      <c r="C94" t="s">
        <v>59</v>
      </c>
      <c r="D94" t="s">
        <v>307</v>
      </c>
      <c r="E94">
        <v>2016</v>
      </c>
      <c r="F94" t="s">
        <v>1002</v>
      </c>
      <c r="G94" t="s">
        <v>1003</v>
      </c>
      <c r="H94" s="25" t="s">
        <v>1004</v>
      </c>
      <c r="I94" t="s">
        <v>1005</v>
      </c>
      <c r="J94">
        <v>13</v>
      </c>
      <c r="K94">
        <v>428.69230769230768</v>
      </c>
      <c r="L94">
        <v>100</v>
      </c>
      <c r="M94">
        <v>0</v>
      </c>
      <c r="N94">
        <v>0</v>
      </c>
      <c r="O94">
        <v>0</v>
      </c>
      <c r="P94">
        <v>0</v>
      </c>
      <c r="Q94">
        <v>0</v>
      </c>
      <c r="R94" t="s">
        <v>17</v>
      </c>
    </row>
    <row r="95" spans="1:18">
      <c r="A95" t="s">
        <v>759</v>
      </c>
      <c r="B95" t="s">
        <v>761</v>
      </c>
      <c r="C95" t="s">
        <v>59</v>
      </c>
      <c r="D95" t="s">
        <v>308</v>
      </c>
      <c r="E95">
        <v>2016</v>
      </c>
      <c r="F95" t="s">
        <v>1002</v>
      </c>
      <c r="G95" t="s">
        <v>1003</v>
      </c>
      <c r="H95" s="25" t="s">
        <v>1004</v>
      </c>
      <c r="I95" t="s">
        <v>1005</v>
      </c>
      <c r="J95">
        <v>517</v>
      </c>
      <c r="K95">
        <v>503.49129593810443</v>
      </c>
      <c r="L95">
        <v>39.264990328820119</v>
      </c>
      <c r="M95">
        <v>26.11218568665377</v>
      </c>
      <c r="N95">
        <v>28.626692456479692</v>
      </c>
      <c r="O95">
        <v>5.9961315280464218</v>
      </c>
      <c r="P95">
        <v>60.735009671179881</v>
      </c>
      <c r="Q95">
        <v>34.622823984526114</v>
      </c>
      <c r="R95" t="s">
        <v>17</v>
      </c>
    </row>
    <row r="96" spans="1:18">
      <c r="A96" t="s">
        <v>762</v>
      </c>
      <c r="B96" t="s">
        <v>760</v>
      </c>
      <c r="C96" t="s">
        <v>60</v>
      </c>
      <c r="D96" t="s">
        <v>309</v>
      </c>
      <c r="E96">
        <v>2016</v>
      </c>
      <c r="F96" t="s">
        <v>1002</v>
      </c>
      <c r="G96" t="s">
        <v>1003</v>
      </c>
      <c r="H96" s="25" t="s">
        <v>1004</v>
      </c>
      <c r="I96" t="s">
        <v>1005</v>
      </c>
      <c r="J96">
        <v>177</v>
      </c>
      <c r="K96">
        <v>536.00564971751407</v>
      </c>
      <c r="L96">
        <v>18.07909604519774</v>
      </c>
      <c r="M96">
        <v>26.55367231638418</v>
      </c>
      <c r="N96">
        <v>41.242937853107343</v>
      </c>
      <c r="O96">
        <v>14.124293785310735</v>
      </c>
      <c r="P96">
        <v>81.920903954802256</v>
      </c>
      <c r="Q96">
        <v>55.367231638418076</v>
      </c>
      <c r="R96" t="s">
        <v>20</v>
      </c>
    </row>
    <row r="97" spans="1:18">
      <c r="A97" t="s">
        <v>762</v>
      </c>
      <c r="B97" t="s">
        <v>763</v>
      </c>
      <c r="C97" t="s">
        <v>60</v>
      </c>
      <c r="D97" t="s">
        <v>310</v>
      </c>
      <c r="E97">
        <v>2016</v>
      </c>
      <c r="F97" t="s">
        <v>1002</v>
      </c>
      <c r="G97" t="s">
        <v>1003</v>
      </c>
      <c r="H97" s="25" t="s">
        <v>1004</v>
      </c>
      <c r="I97" t="s">
        <v>1005</v>
      </c>
      <c r="J97">
        <v>90</v>
      </c>
      <c r="K97">
        <v>509.18888888888887</v>
      </c>
      <c r="L97">
        <v>30</v>
      </c>
      <c r="M97">
        <v>32.222222222222221</v>
      </c>
      <c r="N97">
        <v>31.111111111111111</v>
      </c>
      <c r="O97">
        <v>6.666666666666667</v>
      </c>
      <c r="P97">
        <v>70</v>
      </c>
      <c r="Q97">
        <v>37.777777777777779</v>
      </c>
      <c r="R97" t="s">
        <v>20</v>
      </c>
    </row>
    <row r="98" spans="1:18">
      <c r="A98" t="s">
        <v>762</v>
      </c>
      <c r="B98" t="s">
        <v>663</v>
      </c>
      <c r="C98" t="s">
        <v>60</v>
      </c>
      <c r="D98" t="s">
        <v>311</v>
      </c>
      <c r="E98">
        <v>2016</v>
      </c>
      <c r="F98" t="s">
        <v>1002</v>
      </c>
      <c r="G98" t="s">
        <v>1003</v>
      </c>
      <c r="H98" s="25" t="s">
        <v>1004</v>
      </c>
      <c r="I98" t="s">
        <v>1005</v>
      </c>
      <c r="J98">
        <v>179</v>
      </c>
      <c r="K98">
        <v>545.51396648044692</v>
      </c>
      <c r="L98">
        <v>10.05586592178771</v>
      </c>
      <c r="M98">
        <v>25.69832402234637</v>
      </c>
      <c r="N98">
        <v>51.396648044692739</v>
      </c>
      <c r="O98">
        <v>12.849162011173185</v>
      </c>
      <c r="P98">
        <v>89.944134078212286</v>
      </c>
      <c r="Q98">
        <v>64.245810055865917</v>
      </c>
      <c r="R98" t="s">
        <v>20</v>
      </c>
    </row>
    <row r="99" spans="1:18">
      <c r="A99" t="s">
        <v>762</v>
      </c>
      <c r="B99" t="s">
        <v>730</v>
      </c>
      <c r="C99" t="s">
        <v>60</v>
      </c>
      <c r="D99" t="s">
        <v>312</v>
      </c>
      <c r="E99">
        <v>2016</v>
      </c>
      <c r="F99" t="s">
        <v>1002</v>
      </c>
      <c r="G99" t="s">
        <v>1003</v>
      </c>
      <c r="H99" s="25" t="s">
        <v>1004</v>
      </c>
      <c r="I99" t="s">
        <v>1005</v>
      </c>
      <c r="J99">
        <v>180</v>
      </c>
      <c r="K99">
        <v>535.40555555555557</v>
      </c>
      <c r="L99">
        <v>13.333333333333334</v>
      </c>
      <c r="M99">
        <v>30</v>
      </c>
      <c r="N99">
        <v>45.555555555555557</v>
      </c>
      <c r="O99">
        <v>11.111111111111111</v>
      </c>
      <c r="P99">
        <v>86.666666666666671</v>
      </c>
      <c r="Q99">
        <v>56.666666666666664</v>
      </c>
      <c r="R99" t="s">
        <v>20</v>
      </c>
    </row>
    <row r="100" spans="1:18">
      <c r="A100" t="s">
        <v>762</v>
      </c>
      <c r="B100" t="s">
        <v>764</v>
      </c>
      <c r="C100" t="s">
        <v>60</v>
      </c>
      <c r="D100" t="s">
        <v>313</v>
      </c>
      <c r="E100">
        <v>2016</v>
      </c>
      <c r="F100" t="s">
        <v>1002</v>
      </c>
      <c r="G100" t="s">
        <v>1003</v>
      </c>
      <c r="H100" s="25" t="s">
        <v>1004</v>
      </c>
      <c r="I100" t="s">
        <v>1005</v>
      </c>
      <c r="J100">
        <v>216</v>
      </c>
      <c r="K100">
        <v>544.92592592592598</v>
      </c>
      <c r="L100">
        <v>17.12962962962963</v>
      </c>
      <c r="M100">
        <v>21.75925925925926</v>
      </c>
      <c r="N100">
        <v>42.592592592592595</v>
      </c>
      <c r="O100">
        <v>18.518518518518519</v>
      </c>
      <c r="P100">
        <v>82.870370370370367</v>
      </c>
      <c r="Q100">
        <v>61.111111111111114</v>
      </c>
      <c r="R100" t="s">
        <v>20</v>
      </c>
    </row>
    <row r="101" spans="1:18">
      <c r="A101" t="s">
        <v>765</v>
      </c>
      <c r="B101" t="s">
        <v>725</v>
      </c>
      <c r="C101" t="s">
        <v>61</v>
      </c>
      <c r="D101" t="s">
        <v>314</v>
      </c>
      <c r="E101">
        <v>2016</v>
      </c>
      <c r="F101" t="s">
        <v>1002</v>
      </c>
      <c r="G101" t="s">
        <v>1003</v>
      </c>
      <c r="H101" s="25" t="s">
        <v>1004</v>
      </c>
      <c r="I101" t="s">
        <v>1005</v>
      </c>
      <c r="J101">
        <v>86</v>
      </c>
      <c r="K101">
        <v>512.55813953488371</v>
      </c>
      <c r="L101">
        <v>31.395348837209301</v>
      </c>
      <c r="M101">
        <v>27.906976744186046</v>
      </c>
      <c r="N101">
        <v>32.558139534883722</v>
      </c>
      <c r="O101">
        <v>8.1395348837209305</v>
      </c>
      <c r="P101">
        <v>68.604651162790702</v>
      </c>
      <c r="Q101">
        <v>40.697674418604649</v>
      </c>
      <c r="R101" t="s">
        <v>17</v>
      </c>
    </row>
    <row r="102" spans="1:18">
      <c r="A102" t="s">
        <v>766</v>
      </c>
      <c r="B102" t="s">
        <v>767</v>
      </c>
      <c r="C102" t="s">
        <v>62</v>
      </c>
      <c r="D102" t="s">
        <v>315</v>
      </c>
      <c r="E102">
        <v>2016</v>
      </c>
      <c r="F102" t="s">
        <v>1002</v>
      </c>
      <c r="G102" t="s">
        <v>1003</v>
      </c>
      <c r="H102" s="25" t="s">
        <v>1004</v>
      </c>
      <c r="I102" t="s">
        <v>1005</v>
      </c>
      <c r="J102">
        <v>219</v>
      </c>
      <c r="K102">
        <v>546.30136986301375</v>
      </c>
      <c r="L102">
        <v>12.785388127853881</v>
      </c>
      <c r="M102">
        <v>23.287671232876711</v>
      </c>
      <c r="N102">
        <v>49.771689497716892</v>
      </c>
      <c r="O102">
        <v>14.155251141552512</v>
      </c>
      <c r="P102">
        <v>87.214611872146122</v>
      </c>
      <c r="Q102">
        <v>63.926940639269404</v>
      </c>
      <c r="R102" t="s">
        <v>22</v>
      </c>
    </row>
    <row r="103" spans="1:18">
      <c r="A103" t="s">
        <v>766</v>
      </c>
      <c r="B103" t="s">
        <v>768</v>
      </c>
      <c r="C103" t="s">
        <v>62</v>
      </c>
      <c r="D103" t="s">
        <v>316</v>
      </c>
      <c r="E103">
        <v>2016</v>
      </c>
      <c r="F103" t="s">
        <v>1002</v>
      </c>
      <c r="G103" t="s">
        <v>1003</v>
      </c>
      <c r="H103" s="25" t="s">
        <v>1004</v>
      </c>
      <c r="I103" t="s">
        <v>1005</v>
      </c>
      <c r="J103">
        <v>293</v>
      </c>
      <c r="K103">
        <v>525.95904436860064</v>
      </c>
      <c r="L103">
        <v>19.453924914675767</v>
      </c>
      <c r="M103">
        <v>30.716723549488055</v>
      </c>
      <c r="N103">
        <v>41.638225255972699</v>
      </c>
      <c r="O103">
        <v>8.1911262798634805</v>
      </c>
      <c r="P103">
        <v>80.546075085324233</v>
      </c>
      <c r="Q103">
        <v>49.829351535836174</v>
      </c>
      <c r="R103" t="s">
        <v>22</v>
      </c>
    </row>
    <row r="104" spans="1:18">
      <c r="A104" t="s">
        <v>766</v>
      </c>
      <c r="B104" t="s">
        <v>706</v>
      </c>
      <c r="C104" t="s">
        <v>62</v>
      </c>
      <c r="D104" t="s">
        <v>317</v>
      </c>
      <c r="E104">
        <v>2016</v>
      </c>
      <c r="F104" t="s">
        <v>1002</v>
      </c>
      <c r="G104" t="s">
        <v>1003</v>
      </c>
      <c r="H104" s="25" t="s">
        <v>1004</v>
      </c>
      <c r="I104" t="s">
        <v>1005</v>
      </c>
      <c r="J104">
        <v>213</v>
      </c>
      <c r="K104">
        <v>499.66666666666669</v>
      </c>
      <c r="L104">
        <v>37.089201877934272</v>
      </c>
      <c r="M104">
        <v>32.863849765258216</v>
      </c>
      <c r="N104">
        <v>24.88262910798122</v>
      </c>
      <c r="O104">
        <v>5.164319248826291</v>
      </c>
      <c r="P104">
        <v>62.910798122065728</v>
      </c>
      <c r="Q104">
        <v>30.046948356807512</v>
      </c>
      <c r="R104" t="s">
        <v>22</v>
      </c>
    </row>
    <row r="105" spans="1:18">
      <c r="A105" t="s">
        <v>769</v>
      </c>
      <c r="B105" t="s">
        <v>767</v>
      </c>
      <c r="C105" t="s">
        <v>64</v>
      </c>
      <c r="D105" t="s">
        <v>319</v>
      </c>
      <c r="E105">
        <v>2016</v>
      </c>
      <c r="F105" t="s">
        <v>1002</v>
      </c>
      <c r="G105" t="s">
        <v>1003</v>
      </c>
      <c r="H105" s="25" t="s">
        <v>1004</v>
      </c>
      <c r="I105" t="s">
        <v>1005</v>
      </c>
      <c r="J105">
        <v>100</v>
      </c>
      <c r="K105">
        <v>506.07</v>
      </c>
      <c r="L105">
        <v>28</v>
      </c>
      <c r="M105">
        <v>28</v>
      </c>
      <c r="N105">
        <v>37</v>
      </c>
      <c r="O105">
        <v>7</v>
      </c>
      <c r="P105">
        <v>72</v>
      </c>
      <c r="Q105">
        <v>44</v>
      </c>
      <c r="R105" t="s">
        <v>23</v>
      </c>
    </row>
    <row r="106" spans="1:18">
      <c r="A106" t="s">
        <v>770</v>
      </c>
      <c r="B106" t="s">
        <v>758</v>
      </c>
      <c r="C106" t="s">
        <v>65</v>
      </c>
      <c r="D106" t="s">
        <v>320</v>
      </c>
      <c r="E106">
        <v>2016</v>
      </c>
      <c r="F106" t="s">
        <v>1002</v>
      </c>
      <c r="G106" t="s">
        <v>1003</v>
      </c>
      <c r="H106" s="25" t="s">
        <v>1004</v>
      </c>
      <c r="I106" t="s">
        <v>1005</v>
      </c>
      <c r="J106">
        <v>147</v>
      </c>
      <c r="K106">
        <v>516.51020408163265</v>
      </c>
      <c r="L106">
        <v>23.80952380952381</v>
      </c>
      <c r="M106">
        <v>32.653061224489797</v>
      </c>
      <c r="N106">
        <v>39.455782312925173</v>
      </c>
      <c r="O106">
        <v>4.0816326530612246</v>
      </c>
      <c r="P106">
        <v>76.19047619047619</v>
      </c>
      <c r="Q106">
        <v>43.537414965986393</v>
      </c>
      <c r="R106" t="s">
        <v>16</v>
      </c>
    </row>
    <row r="107" spans="1:18">
      <c r="A107" t="s">
        <v>771</v>
      </c>
      <c r="B107" t="s">
        <v>672</v>
      </c>
      <c r="C107" t="s">
        <v>66</v>
      </c>
      <c r="D107" t="s">
        <v>321</v>
      </c>
      <c r="E107">
        <v>2016</v>
      </c>
      <c r="F107" t="s">
        <v>1002</v>
      </c>
      <c r="G107" t="s">
        <v>1003</v>
      </c>
      <c r="H107" s="25" t="s">
        <v>1004</v>
      </c>
      <c r="I107" t="s">
        <v>1005</v>
      </c>
      <c r="J107">
        <v>106</v>
      </c>
      <c r="K107">
        <v>537.12264150943395</v>
      </c>
      <c r="L107">
        <v>19.811320754716981</v>
      </c>
      <c r="M107">
        <v>20.754716981132077</v>
      </c>
      <c r="N107">
        <v>44.339622641509436</v>
      </c>
      <c r="O107">
        <v>15.09433962264151</v>
      </c>
      <c r="P107">
        <v>80.188679245283012</v>
      </c>
      <c r="Q107">
        <v>59.433962264150942</v>
      </c>
      <c r="R107" t="s">
        <v>14</v>
      </c>
    </row>
    <row r="108" spans="1:18">
      <c r="A108" t="s">
        <v>772</v>
      </c>
      <c r="B108" t="s">
        <v>705</v>
      </c>
      <c r="C108" t="s">
        <v>67</v>
      </c>
      <c r="D108" t="s">
        <v>323</v>
      </c>
      <c r="E108">
        <v>2016</v>
      </c>
      <c r="F108" t="s">
        <v>1002</v>
      </c>
      <c r="G108" t="s">
        <v>1003</v>
      </c>
      <c r="H108" s="25" t="s">
        <v>1004</v>
      </c>
      <c r="I108" t="s">
        <v>1005</v>
      </c>
      <c r="J108">
        <v>137</v>
      </c>
      <c r="K108">
        <v>488.26277372262774</v>
      </c>
      <c r="L108">
        <v>40.875912408759127</v>
      </c>
      <c r="M108">
        <v>33.576642335766422</v>
      </c>
      <c r="N108">
        <v>20.437956204379564</v>
      </c>
      <c r="O108">
        <v>5.1094890510948909</v>
      </c>
      <c r="P108">
        <v>59.124087591240873</v>
      </c>
      <c r="Q108">
        <v>25.547445255474454</v>
      </c>
      <c r="R108" t="s">
        <v>12</v>
      </c>
    </row>
    <row r="109" spans="1:18">
      <c r="A109" t="s">
        <v>773</v>
      </c>
      <c r="B109" t="s">
        <v>658</v>
      </c>
      <c r="C109" t="s">
        <v>68</v>
      </c>
      <c r="D109" t="s">
        <v>324</v>
      </c>
      <c r="E109">
        <v>2016</v>
      </c>
      <c r="F109" t="s">
        <v>1002</v>
      </c>
      <c r="G109" t="s">
        <v>1003</v>
      </c>
      <c r="H109" s="25" t="s">
        <v>1004</v>
      </c>
      <c r="I109" t="s">
        <v>1005</v>
      </c>
      <c r="J109">
        <v>314</v>
      </c>
      <c r="K109">
        <v>483.05095541401272</v>
      </c>
      <c r="L109">
        <v>42.675159235668787</v>
      </c>
      <c r="M109">
        <v>38.853503184713375</v>
      </c>
      <c r="N109">
        <v>18.152866242038218</v>
      </c>
      <c r="O109">
        <v>0.31847133757961782</v>
      </c>
      <c r="P109">
        <v>57.324840764331213</v>
      </c>
      <c r="Q109">
        <v>18.471337579617835</v>
      </c>
      <c r="R109" t="s">
        <v>25</v>
      </c>
    </row>
    <row r="110" spans="1:18">
      <c r="A110" t="s">
        <v>773</v>
      </c>
      <c r="B110" t="s">
        <v>670</v>
      </c>
      <c r="C110" t="s">
        <v>68</v>
      </c>
      <c r="D110" t="s">
        <v>325</v>
      </c>
      <c r="E110">
        <v>2016</v>
      </c>
      <c r="F110" t="s">
        <v>1002</v>
      </c>
      <c r="G110" t="s">
        <v>1003</v>
      </c>
      <c r="H110" s="25" t="s">
        <v>1004</v>
      </c>
      <c r="I110" t="s">
        <v>1005</v>
      </c>
      <c r="J110">
        <v>141</v>
      </c>
      <c r="K110">
        <v>521.48936170212767</v>
      </c>
      <c r="L110">
        <v>16.312056737588652</v>
      </c>
      <c r="M110">
        <v>37.588652482269502</v>
      </c>
      <c r="N110">
        <v>41.134751773049643</v>
      </c>
      <c r="O110">
        <v>4.9645390070921982</v>
      </c>
      <c r="P110">
        <v>83.687943262411352</v>
      </c>
      <c r="Q110">
        <v>46.099290780141843</v>
      </c>
      <c r="R110" t="s">
        <v>25</v>
      </c>
    </row>
    <row r="111" spans="1:18">
      <c r="A111" t="s">
        <v>773</v>
      </c>
      <c r="B111" t="s">
        <v>760</v>
      </c>
      <c r="C111" t="s">
        <v>68</v>
      </c>
      <c r="D111" t="s">
        <v>326</v>
      </c>
      <c r="E111">
        <v>2016</v>
      </c>
      <c r="F111" t="s">
        <v>1002</v>
      </c>
      <c r="G111" t="s">
        <v>1003</v>
      </c>
      <c r="H111" s="25" t="s">
        <v>1004</v>
      </c>
      <c r="I111" t="s">
        <v>1005</v>
      </c>
      <c r="J111">
        <v>67</v>
      </c>
      <c r="K111">
        <v>436.49253731343282</v>
      </c>
      <c r="L111">
        <v>88.059701492537314</v>
      </c>
      <c r="M111">
        <v>8.9552238805970141</v>
      </c>
      <c r="N111">
        <v>2.9850746268656718</v>
      </c>
      <c r="O111">
        <v>0</v>
      </c>
      <c r="P111">
        <v>11.940298507462687</v>
      </c>
      <c r="Q111">
        <v>2.9850746268656718</v>
      </c>
      <c r="R111" t="s">
        <v>25</v>
      </c>
    </row>
    <row r="112" spans="1:18">
      <c r="A112" t="s">
        <v>773</v>
      </c>
      <c r="B112" t="s">
        <v>774</v>
      </c>
      <c r="C112" t="s">
        <v>68</v>
      </c>
      <c r="D112" t="s">
        <v>327</v>
      </c>
      <c r="E112">
        <v>2016</v>
      </c>
      <c r="F112" t="s">
        <v>1002</v>
      </c>
      <c r="G112" t="s">
        <v>1003</v>
      </c>
      <c r="H112" s="25" t="s">
        <v>1004</v>
      </c>
      <c r="I112" t="s">
        <v>1005</v>
      </c>
      <c r="J112">
        <v>132</v>
      </c>
      <c r="K112">
        <v>510.69696969696969</v>
      </c>
      <c r="L112">
        <v>34.090909090909093</v>
      </c>
      <c r="M112">
        <v>25.757575757575758</v>
      </c>
      <c r="N112">
        <v>31.060606060606062</v>
      </c>
      <c r="O112">
        <v>9.0909090909090917</v>
      </c>
      <c r="P112">
        <v>65.909090909090907</v>
      </c>
      <c r="Q112">
        <v>40.151515151515149</v>
      </c>
      <c r="R112" t="s">
        <v>25</v>
      </c>
    </row>
    <row r="113" spans="1:18">
      <c r="A113" t="s">
        <v>773</v>
      </c>
      <c r="B113" t="s">
        <v>728</v>
      </c>
      <c r="C113" t="s">
        <v>68</v>
      </c>
      <c r="D113" t="s">
        <v>328</v>
      </c>
      <c r="E113">
        <v>2016</v>
      </c>
      <c r="F113" t="s">
        <v>1002</v>
      </c>
      <c r="G113" t="s">
        <v>1003</v>
      </c>
      <c r="H113" s="25" t="s">
        <v>1004</v>
      </c>
      <c r="I113" t="s">
        <v>1005</v>
      </c>
      <c r="J113">
        <v>135</v>
      </c>
      <c r="K113">
        <v>489.55555555555554</v>
      </c>
      <c r="L113">
        <v>37.037037037037038</v>
      </c>
      <c r="M113">
        <v>45.925925925925924</v>
      </c>
      <c r="N113">
        <v>16.296296296296298</v>
      </c>
      <c r="O113">
        <v>0.7407407407407407</v>
      </c>
      <c r="P113">
        <v>62.962962962962962</v>
      </c>
      <c r="Q113">
        <v>17.037037037037038</v>
      </c>
      <c r="R113" t="s">
        <v>25</v>
      </c>
    </row>
    <row r="114" spans="1:18">
      <c r="A114" t="s">
        <v>773</v>
      </c>
      <c r="B114" t="s">
        <v>775</v>
      </c>
      <c r="C114" t="s">
        <v>68</v>
      </c>
      <c r="D114" t="s">
        <v>329</v>
      </c>
      <c r="E114">
        <v>2016</v>
      </c>
      <c r="F114" t="s">
        <v>1002</v>
      </c>
      <c r="G114" t="s">
        <v>1003</v>
      </c>
      <c r="H114" s="25" t="s">
        <v>1004</v>
      </c>
      <c r="I114" t="s">
        <v>1005</v>
      </c>
      <c r="J114">
        <v>162</v>
      </c>
      <c r="K114">
        <v>472.56172839506172</v>
      </c>
      <c r="L114">
        <v>50.617283950617285</v>
      </c>
      <c r="M114">
        <v>40.123456790123456</v>
      </c>
      <c r="N114">
        <v>9.2592592592592595</v>
      </c>
      <c r="O114">
        <v>0</v>
      </c>
      <c r="P114">
        <v>49.382716049382715</v>
      </c>
      <c r="Q114">
        <v>9.2592592592592595</v>
      </c>
      <c r="R114" t="s">
        <v>25</v>
      </c>
    </row>
    <row r="115" spans="1:18">
      <c r="A115" t="s">
        <v>773</v>
      </c>
      <c r="B115" t="s">
        <v>776</v>
      </c>
      <c r="C115" t="s">
        <v>68</v>
      </c>
      <c r="D115" t="s">
        <v>330</v>
      </c>
      <c r="E115">
        <v>2016</v>
      </c>
      <c r="F115" t="s">
        <v>1002</v>
      </c>
      <c r="G115" t="s">
        <v>1003</v>
      </c>
      <c r="H115" s="25" t="s">
        <v>1004</v>
      </c>
      <c r="I115" t="s">
        <v>1005</v>
      </c>
      <c r="J115">
        <v>93</v>
      </c>
      <c r="K115">
        <v>495.15053763440858</v>
      </c>
      <c r="L115">
        <v>35.483870967741936</v>
      </c>
      <c r="M115">
        <v>37.634408602150536</v>
      </c>
      <c r="N115">
        <v>23.655913978494624</v>
      </c>
      <c r="O115">
        <v>3.225806451612903</v>
      </c>
      <c r="P115">
        <v>64.516129032258064</v>
      </c>
      <c r="Q115">
        <v>26.881720430107528</v>
      </c>
      <c r="R115" t="s">
        <v>25</v>
      </c>
    </row>
    <row r="116" spans="1:18">
      <c r="A116" t="s">
        <v>773</v>
      </c>
      <c r="B116" t="s">
        <v>777</v>
      </c>
      <c r="C116" t="s">
        <v>68</v>
      </c>
      <c r="D116" t="s">
        <v>625</v>
      </c>
      <c r="E116">
        <v>2016</v>
      </c>
      <c r="F116" t="s">
        <v>1002</v>
      </c>
      <c r="G116" t="s">
        <v>1003</v>
      </c>
      <c r="H116" s="25" t="s">
        <v>1004</v>
      </c>
      <c r="I116" t="s">
        <v>1005</v>
      </c>
      <c r="J116">
        <v>14</v>
      </c>
      <c r="K116">
        <v>539.57142857142856</v>
      </c>
      <c r="L116">
        <v>14.285714285714286</v>
      </c>
      <c r="M116">
        <v>14.285714285714286</v>
      </c>
      <c r="N116">
        <v>64.285714285714292</v>
      </c>
      <c r="O116">
        <v>7.1428571428571432</v>
      </c>
      <c r="P116">
        <v>85.714285714285708</v>
      </c>
      <c r="Q116">
        <v>71.428571428571431</v>
      </c>
      <c r="R116" t="s">
        <v>25</v>
      </c>
    </row>
    <row r="117" spans="1:18">
      <c r="A117" t="s">
        <v>773</v>
      </c>
      <c r="B117" t="s">
        <v>778</v>
      </c>
      <c r="C117" t="s">
        <v>68</v>
      </c>
      <c r="D117" t="s">
        <v>331</v>
      </c>
      <c r="E117">
        <v>2016</v>
      </c>
      <c r="F117" t="s">
        <v>1002</v>
      </c>
      <c r="G117" t="s">
        <v>1003</v>
      </c>
      <c r="H117" s="25" t="s">
        <v>1004</v>
      </c>
      <c r="I117" t="s">
        <v>1005</v>
      </c>
      <c r="J117">
        <v>63</v>
      </c>
      <c r="K117">
        <v>622.14285714285711</v>
      </c>
      <c r="L117">
        <v>0</v>
      </c>
      <c r="M117">
        <v>1.5873015873015872</v>
      </c>
      <c r="N117">
        <v>42.857142857142854</v>
      </c>
      <c r="O117">
        <v>55.555555555555557</v>
      </c>
      <c r="P117">
        <v>100</v>
      </c>
      <c r="Q117">
        <v>98.412698412698418</v>
      </c>
      <c r="R117" t="s">
        <v>25</v>
      </c>
    </row>
    <row r="118" spans="1:18">
      <c r="A118" t="s">
        <v>773</v>
      </c>
      <c r="B118" t="s">
        <v>779</v>
      </c>
      <c r="C118" t="s">
        <v>68</v>
      </c>
      <c r="D118" t="s">
        <v>332</v>
      </c>
      <c r="E118">
        <v>2016</v>
      </c>
      <c r="F118" t="s">
        <v>1002</v>
      </c>
      <c r="G118" t="s">
        <v>1003</v>
      </c>
      <c r="H118" s="25" t="s">
        <v>1004</v>
      </c>
      <c r="I118" t="s">
        <v>1005</v>
      </c>
      <c r="J118">
        <v>163</v>
      </c>
      <c r="K118">
        <v>518.82822085889575</v>
      </c>
      <c r="L118">
        <v>16.564417177914109</v>
      </c>
      <c r="M118">
        <v>38.650306748466257</v>
      </c>
      <c r="N118">
        <v>38.036809815950917</v>
      </c>
      <c r="O118">
        <v>6.7484662576687118</v>
      </c>
      <c r="P118">
        <v>83.435582822085891</v>
      </c>
      <c r="Q118">
        <v>44.785276073619634</v>
      </c>
      <c r="R118" t="s">
        <v>25</v>
      </c>
    </row>
    <row r="119" spans="1:18">
      <c r="A119" t="s">
        <v>773</v>
      </c>
      <c r="B119" t="s">
        <v>780</v>
      </c>
      <c r="C119" t="s">
        <v>68</v>
      </c>
      <c r="D119" t="s">
        <v>333</v>
      </c>
      <c r="E119">
        <v>2016</v>
      </c>
      <c r="F119" t="s">
        <v>1002</v>
      </c>
      <c r="G119" t="s">
        <v>1003</v>
      </c>
      <c r="H119" s="25" t="s">
        <v>1004</v>
      </c>
      <c r="I119" t="s">
        <v>1005</v>
      </c>
      <c r="J119">
        <v>15</v>
      </c>
      <c r="K119">
        <v>469.93333333333334</v>
      </c>
      <c r="L119">
        <v>46.666666666666664</v>
      </c>
      <c r="M119">
        <v>46.666666666666664</v>
      </c>
      <c r="N119">
        <v>6.666666666666667</v>
      </c>
      <c r="O119">
        <v>0</v>
      </c>
      <c r="P119">
        <v>53.333333333333336</v>
      </c>
      <c r="Q119">
        <v>6.666666666666667</v>
      </c>
      <c r="R119" t="s">
        <v>25</v>
      </c>
    </row>
    <row r="120" spans="1:18">
      <c r="A120" t="s">
        <v>773</v>
      </c>
      <c r="B120" t="s">
        <v>781</v>
      </c>
      <c r="C120" t="s">
        <v>68</v>
      </c>
      <c r="D120" t="s">
        <v>626</v>
      </c>
      <c r="E120">
        <v>2016</v>
      </c>
      <c r="F120" t="s">
        <v>1002</v>
      </c>
      <c r="G120" t="s">
        <v>1003</v>
      </c>
      <c r="H120" s="25" t="s">
        <v>1004</v>
      </c>
      <c r="I120" t="s">
        <v>1005</v>
      </c>
      <c r="J120">
        <v>277</v>
      </c>
      <c r="K120">
        <v>544.79061371841158</v>
      </c>
      <c r="L120">
        <v>8.6642599277978345</v>
      </c>
      <c r="M120">
        <v>28.158844765342959</v>
      </c>
      <c r="N120">
        <v>50.541516245487365</v>
      </c>
      <c r="O120">
        <v>12.635379061371841</v>
      </c>
      <c r="P120">
        <v>91.335740072202171</v>
      </c>
      <c r="Q120">
        <v>63.176895306859208</v>
      </c>
      <c r="R120" t="s">
        <v>25</v>
      </c>
    </row>
    <row r="121" spans="1:18">
      <c r="A121" t="s">
        <v>773</v>
      </c>
      <c r="B121" t="s">
        <v>782</v>
      </c>
      <c r="C121" t="s">
        <v>68</v>
      </c>
      <c r="D121" t="s">
        <v>334</v>
      </c>
      <c r="E121">
        <v>2016</v>
      </c>
      <c r="F121" t="s">
        <v>1002</v>
      </c>
      <c r="G121" t="s">
        <v>1003</v>
      </c>
      <c r="H121" s="25" t="s">
        <v>1004</v>
      </c>
      <c r="I121" t="s">
        <v>1005</v>
      </c>
      <c r="J121">
        <v>92</v>
      </c>
      <c r="K121">
        <v>477.17391304347825</v>
      </c>
      <c r="L121">
        <v>51.086956521739133</v>
      </c>
      <c r="M121">
        <v>26.086956521739129</v>
      </c>
      <c r="N121">
        <v>21.739130434782609</v>
      </c>
      <c r="O121">
        <v>1.0869565217391304</v>
      </c>
      <c r="P121">
        <v>48.913043478260867</v>
      </c>
      <c r="Q121">
        <v>22.826086956521738</v>
      </c>
      <c r="R121" t="s">
        <v>25</v>
      </c>
    </row>
    <row r="122" spans="1:18">
      <c r="A122" t="s">
        <v>773</v>
      </c>
      <c r="B122" t="s">
        <v>783</v>
      </c>
      <c r="C122" t="s">
        <v>68</v>
      </c>
      <c r="D122" t="s">
        <v>335</v>
      </c>
      <c r="E122">
        <v>2016</v>
      </c>
      <c r="F122" t="s">
        <v>1002</v>
      </c>
      <c r="G122" t="s">
        <v>1003</v>
      </c>
      <c r="H122" s="25" t="s">
        <v>1004</v>
      </c>
      <c r="I122" t="s">
        <v>1005</v>
      </c>
      <c r="J122">
        <v>356</v>
      </c>
      <c r="K122">
        <v>511.32303370786519</v>
      </c>
      <c r="L122">
        <v>26.40449438202247</v>
      </c>
      <c r="M122">
        <v>34.269662921348313</v>
      </c>
      <c r="N122">
        <v>34.831460674157306</v>
      </c>
      <c r="O122">
        <v>4.4943820224719104</v>
      </c>
      <c r="P122">
        <v>73.595505617977523</v>
      </c>
      <c r="Q122">
        <v>39.325842696629216</v>
      </c>
      <c r="R122" t="s">
        <v>25</v>
      </c>
    </row>
    <row r="123" spans="1:18">
      <c r="A123" t="s">
        <v>773</v>
      </c>
      <c r="B123" t="s">
        <v>692</v>
      </c>
      <c r="C123" t="s">
        <v>68</v>
      </c>
      <c r="D123" t="s">
        <v>336</v>
      </c>
      <c r="E123">
        <v>2016</v>
      </c>
      <c r="F123" t="s">
        <v>1002</v>
      </c>
      <c r="G123" t="s">
        <v>1003</v>
      </c>
      <c r="H123" s="25" t="s">
        <v>1004</v>
      </c>
      <c r="I123" t="s">
        <v>1005</v>
      </c>
      <c r="J123">
        <v>158</v>
      </c>
      <c r="K123">
        <v>537.92405063291142</v>
      </c>
      <c r="L123">
        <v>13.291139240506329</v>
      </c>
      <c r="M123">
        <v>23.417721518987342</v>
      </c>
      <c r="N123">
        <v>51.898734177215189</v>
      </c>
      <c r="O123">
        <v>11.39240506329114</v>
      </c>
      <c r="P123">
        <v>86.708860759493675</v>
      </c>
      <c r="Q123">
        <v>63.291139240506332</v>
      </c>
      <c r="R123" t="s">
        <v>25</v>
      </c>
    </row>
    <row r="124" spans="1:18">
      <c r="A124" t="s">
        <v>773</v>
      </c>
      <c r="B124" t="s">
        <v>784</v>
      </c>
      <c r="C124" t="s">
        <v>68</v>
      </c>
      <c r="D124" t="s">
        <v>337</v>
      </c>
      <c r="E124">
        <v>2016</v>
      </c>
      <c r="F124" t="s">
        <v>1002</v>
      </c>
      <c r="G124" t="s">
        <v>1003</v>
      </c>
      <c r="H124" s="25" t="s">
        <v>1004</v>
      </c>
      <c r="I124" t="s">
        <v>1005</v>
      </c>
      <c r="J124">
        <v>136</v>
      </c>
      <c r="K124">
        <v>547.52941176470586</v>
      </c>
      <c r="L124">
        <v>16.911764705882351</v>
      </c>
      <c r="M124">
        <v>26.470588235294116</v>
      </c>
      <c r="N124">
        <v>35.294117647058826</v>
      </c>
      <c r="O124">
        <v>21.323529411764707</v>
      </c>
      <c r="P124">
        <v>83.088235294117652</v>
      </c>
      <c r="Q124">
        <v>56.617647058823529</v>
      </c>
      <c r="R124" t="s">
        <v>25</v>
      </c>
    </row>
    <row r="125" spans="1:18">
      <c r="A125" t="s">
        <v>773</v>
      </c>
      <c r="B125" t="s">
        <v>785</v>
      </c>
      <c r="C125" t="s">
        <v>68</v>
      </c>
      <c r="D125" t="s">
        <v>311</v>
      </c>
      <c r="E125">
        <v>2016</v>
      </c>
      <c r="F125" t="s">
        <v>1002</v>
      </c>
      <c r="G125" t="s">
        <v>1003</v>
      </c>
      <c r="H125" s="25" t="s">
        <v>1004</v>
      </c>
      <c r="I125" t="s">
        <v>1005</v>
      </c>
      <c r="J125">
        <v>418</v>
      </c>
      <c r="K125">
        <v>525.92583732057415</v>
      </c>
      <c r="L125">
        <v>26.315789473684209</v>
      </c>
      <c r="M125">
        <v>23.444976076555022</v>
      </c>
      <c r="N125">
        <v>38.995215311004785</v>
      </c>
      <c r="O125">
        <v>11.244019138755981</v>
      </c>
      <c r="P125">
        <v>73.684210526315795</v>
      </c>
      <c r="Q125">
        <v>50.239234449760765</v>
      </c>
      <c r="R125" t="s">
        <v>25</v>
      </c>
    </row>
    <row r="126" spans="1:18">
      <c r="A126" t="s">
        <v>773</v>
      </c>
      <c r="B126" t="s">
        <v>786</v>
      </c>
      <c r="C126" t="s">
        <v>68</v>
      </c>
      <c r="D126" t="s">
        <v>338</v>
      </c>
      <c r="E126">
        <v>2016</v>
      </c>
      <c r="F126" t="s">
        <v>1002</v>
      </c>
      <c r="G126" t="s">
        <v>1003</v>
      </c>
      <c r="H126" s="25" t="s">
        <v>1004</v>
      </c>
      <c r="I126" t="s">
        <v>1005</v>
      </c>
      <c r="J126">
        <v>99</v>
      </c>
      <c r="K126">
        <v>509.72727272727275</v>
      </c>
      <c r="L126">
        <v>35.353535353535356</v>
      </c>
      <c r="M126">
        <v>20.202020202020201</v>
      </c>
      <c r="N126">
        <v>40.404040404040401</v>
      </c>
      <c r="O126">
        <v>4.0404040404040407</v>
      </c>
      <c r="P126">
        <v>64.646464646464651</v>
      </c>
      <c r="Q126">
        <v>44.444444444444443</v>
      </c>
      <c r="R126" t="s">
        <v>25</v>
      </c>
    </row>
    <row r="127" spans="1:18">
      <c r="A127" t="s">
        <v>773</v>
      </c>
      <c r="B127" t="s">
        <v>787</v>
      </c>
      <c r="C127" t="s">
        <v>68</v>
      </c>
      <c r="D127" t="s">
        <v>339</v>
      </c>
      <c r="E127">
        <v>2016</v>
      </c>
      <c r="F127" t="s">
        <v>1002</v>
      </c>
      <c r="G127" t="s">
        <v>1003</v>
      </c>
      <c r="H127" s="25" t="s">
        <v>1004</v>
      </c>
      <c r="I127" t="s">
        <v>1005</v>
      </c>
      <c r="J127">
        <v>148</v>
      </c>
      <c r="K127">
        <v>506.51351351351349</v>
      </c>
      <c r="L127">
        <v>36.486486486486484</v>
      </c>
      <c r="M127">
        <v>27.702702702702702</v>
      </c>
      <c r="N127">
        <v>28.378378378378379</v>
      </c>
      <c r="O127">
        <v>7.4324324324324325</v>
      </c>
      <c r="P127">
        <v>63.513513513513516</v>
      </c>
      <c r="Q127">
        <v>35.810810810810814</v>
      </c>
      <c r="R127" t="s">
        <v>25</v>
      </c>
    </row>
    <row r="128" spans="1:18">
      <c r="A128" t="s">
        <v>773</v>
      </c>
      <c r="B128" t="s">
        <v>788</v>
      </c>
      <c r="C128" t="s">
        <v>68</v>
      </c>
      <c r="D128" t="s">
        <v>340</v>
      </c>
      <c r="E128">
        <v>2016</v>
      </c>
      <c r="F128" t="s">
        <v>1002</v>
      </c>
      <c r="G128" t="s">
        <v>1003</v>
      </c>
      <c r="H128" s="25" t="s">
        <v>1004</v>
      </c>
      <c r="I128" t="s">
        <v>1005</v>
      </c>
      <c r="J128">
        <v>84</v>
      </c>
      <c r="K128">
        <v>557.08333333333337</v>
      </c>
      <c r="L128">
        <v>11.904761904761905</v>
      </c>
      <c r="M128">
        <v>16.666666666666668</v>
      </c>
      <c r="N128">
        <v>52.38095238095238</v>
      </c>
      <c r="O128">
        <v>19.047619047619047</v>
      </c>
      <c r="P128">
        <v>88.095238095238102</v>
      </c>
      <c r="Q128">
        <v>71.428571428571431</v>
      </c>
      <c r="R128" t="s">
        <v>25</v>
      </c>
    </row>
    <row r="129" spans="1:18">
      <c r="A129" t="s">
        <v>773</v>
      </c>
      <c r="B129" t="s">
        <v>789</v>
      </c>
      <c r="C129" t="s">
        <v>68</v>
      </c>
      <c r="D129" t="s">
        <v>341</v>
      </c>
      <c r="E129">
        <v>2016</v>
      </c>
      <c r="F129" t="s">
        <v>1002</v>
      </c>
      <c r="G129" t="s">
        <v>1003</v>
      </c>
      <c r="H129" s="25" t="s">
        <v>1004</v>
      </c>
      <c r="I129" t="s">
        <v>1005</v>
      </c>
      <c r="J129">
        <v>115</v>
      </c>
      <c r="K129">
        <v>504.80869565217392</v>
      </c>
      <c r="L129">
        <v>31.304347826086957</v>
      </c>
      <c r="M129">
        <v>30.434782608695652</v>
      </c>
      <c r="N129">
        <v>35.652173913043477</v>
      </c>
      <c r="O129">
        <v>2.6086956521739131</v>
      </c>
      <c r="P129">
        <v>68.695652173913047</v>
      </c>
      <c r="Q129">
        <v>38.260869565217391</v>
      </c>
      <c r="R129" t="s">
        <v>25</v>
      </c>
    </row>
    <row r="130" spans="1:18">
      <c r="A130" t="s">
        <v>773</v>
      </c>
      <c r="B130" t="s">
        <v>790</v>
      </c>
      <c r="C130" t="s">
        <v>68</v>
      </c>
      <c r="D130" t="s">
        <v>342</v>
      </c>
      <c r="E130">
        <v>2016</v>
      </c>
      <c r="F130" t="s">
        <v>1002</v>
      </c>
      <c r="G130" t="s">
        <v>1003</v>
      </c>
      <c r="H130" s="25" t="s">
        <v>1004</v>
      </c>
      <c r="I130" t="s">
        <v>1005</v>
      </c>
      <c r="J130">
        <v>289</v>
      </c>
      <c r="K130">
        <v>561.68512110726647</v>
      </c>
      <c r="L130">
        <v>11.764705882352942</v>
      </c>
      <c r="M130">
        <v>19.377162629757784</v>
      </c>
      <c r="N130">
        <v>43.944636678200695</v>
      </c>
      <c r="O130">
        <v>24.913494809688583</v>
      </c>
      <c r="P130">
        <v>88.235294117647058</v>
      </c>
      <c r="Q130">
        <v>68.858131487889267</v>
      </c>
      <c r="R130" t="s">
        <v>25</v>
      </c>
    </row>
    <row r="131" spans="1:18">
      <c r="A131" t="s">
        <v>773</v>
      </c>
      <c r="B131" t="s">
        <v>791</v>
      </c>
      <c r="C131" t="s">
        <v>68</v>
      </c>
      <c r="D131" t="s">
        <v>343</v>
      </c>
      <c r="E131">
        <v>2016</v>
      </c>
      <c r="F131" t="s">
        <v>1002</v>
      </c>
      <c r="G131" t="s">
        <v>1003</v>
      </c>
      <c r="H131" s="25" t="s">
        <v>1004</v>
      </c>
      <c r="I131" t="s">
        <v>1005</v>
      </c>
      <c r="J131">
        <v>158</v>
      </c>
      <c r="K131">
        <v>558.8291139240506</v>
      </c>
      <c r="L131">
        <v>12.025316455696203</v>
      </c>
      <c r="M131">
        <v>22.151898734177216</v>
      </c>
      <c r="N131">
        <v>42.405063291139243</v>
      </c>
      <c r="O131">
        <v>23.417721518987342</v>
      </c>
      <c r="P131">
        <v>87.974683544303801</v>
      </c>
      <c r="Q131">
        <v>65.822784810126578</v>
      </c>
      <c r="R131" t="s">
        <v>25</v>
      </c>
    </row>
    <row r="132" spans="1:18">
      <c r="A132" t="s">
        <v>773</v>
      </c>
      <c r="B132" t="s">
        <v>792</v>
      </c>
      <c r="C132" t="s">
        <v>68</v>
      </c>
      <c r="D132" t="s">
        <v>344</v>
      </c>
      <c r="E132">
        <v>2016</v>
      </c>
      <c r="F132" t="s">
        <v>1002</v>
      </c>
      <c r="G132" t="s">
        <v>1003</v>
      </c>
      <c r="H132" s="25" t="s">
        <v>1004</v>
      </c>
      <c r="I132" t="s">
        <v>1005</v>
      </c>
      <c r="J132">
        <v>142</v>
      </c>
      <c r="K132">
        <v>528.31690140845069</v>
      </c>
      <c r="L132">
        <v>33.802816901408448</v>
      </c>
      <c r="M132">
        <v>19.718309859154928</v>
      </c>
      <c r="N132">
        <v>30.281690140845072</v>
      </c>
      <c r="O132">
        <v>16.197183098591548</v>
      </c>
      <c r="P132">
        <v>66.197183098591552</v>
      </c>
      <c r="Q132">
        <v>46.478873239436616</v>
      </c>
      <c r="R132" t="s">
        <v>25</v>
      </c>
    </row>
    <row r="133" spans="1:18">
      <c r="A133" t="s">
        <v>793</v>
      </c>
      <c r="B133" t="s">
        <v>658</v>
      </c>
      <c r="C133" t="s">
        <v>69</v>
      </c>
      <c r="D133" t="s">
        <v>345</v>
      </c>
      <c r="E133">
        <v>2016</v>
      </c>
      <c r="F133" t="s">
        <v>1002</v>
      </c>
      <c r="G133" t="s">
        <v>1003</v>
      </c>
      <c r="H133" s="25" t="s">
        <v>1004</v>
      </c>
      <c r="I133" t="s">
        <v>1005</v>
      </c>
      <c r="J133">
        <v>144</v>
      </c>
      <c r="K133">
        <v>511.4375</v>
      </c>
      <c r="L133">
        <v>27.777777777777779</v>
      </c>
      <c r="M133">
        <v>31.25</v>
      </c>
      <c r="N133">
        <v>36.111111111111114</v>
      </c>
      <c r="O133">
        <v>4.8611111111111107</v>
      </c>
      <c r="P133">
        <v>72.222222222222229</v>
      </c>
      <c r="Q133">
        <v>40.972222222222221</v>
      </c>
      <c r="R133" t="s">
        <v>19</v>
      </c>
    </row>
    <row r="134" spans="1:18">
      <c r="A134" t="s">
        <v>794</v>
      </c>
      <c r="B134" t="s">
        <v>688</v>
      </c>
      <c r="C134" t="s">
        <v>70</v>
      </c>
      <c r="D134" t="s">
        <v>346</v>
      </c>
      <c r="E134">
        <v>2016</v>
      </c>
      <c r="F134" t="s">
        <v>1002</v>
      </c>
      <c r="G134" t="s">
        <v>1003</v>
      </c>
      <c r="H134" s="25" t="s">
        <v>1004</v>
      </c>
      <c r="I134" t="s">
        <v>1005</v>
      </c>
      <c r="J134">
        <v>46</v>
      </c>
      <c r="K134">
        <v>513.804347826087</v>
      </c>
      <c r="L134">
        <v>30.434782608695652</v>
      </c>
      <c r="M134">
        <v>19.565217391304348</v>
      </c>
      <c r="N134">
        <v>47.826086956521742</v>
      </c>
      <c r="O134">
        <v>2.1739130434782608</v>
      </c>
      <c r="P134">
        <v>69.565217391304344</v>
      </c>
      <c r="Q134">
        <v>50</v>
      </c>
      <c r="R134" t="s">
        <v>23</v>
      </c>
    </row>
    <row r="135" spans="1:18">
      <c r="A135" t="s">
        <v>795</v>
      </c>
      <c r="B135" t="s">
        <v>684</v>
      </c>
      <c r="C135" t="s">
        <v>71</v>
      </c>
      <c r="D135" t="s">
        <v>347</v>
      </c>
      <c r="E135">
        <v>2016</v>
      </c>
      <c r="F135" t="s">
        <v>1002</v>
      </c>
      <c r="G135" t="s">
        <v>1003</v>
      </c>
      <c r="H135" s="25" t="s">
        <v>1004</v>
      </c>
      <c r="I135" t="s">
        <v>1005</v>
      </c>
      <c r="J135">
        <v>176</v>
      </c>
      <c r="K135">
        <v>493.41477272727275</v>
      </c>
      <c r="L135">
        <v>38.636363636363633</v>
      </c>
      <c r="M135">
        <v>27.84090909090909</v>
      </c>
      <c r="N135">
        <v>31.25</v>
      </c>
      <c r="O135">
        <v>2.2727272727272729</v>
      </c>
      <c r="P135">
        <v>61.363636363636367</v>
      </c>
      <c r="Q135">
        <v>33.522727272727273</v>
      </c>
      <c r="R135" t="s">
        <v>12</v>
      </c>
    </row>
    <row r="136" spans="1:18">
      <c r="A136" t="s">
        <v>795</v>
      </c>
      <c r="B136" t="s">
        <v>796</v>
      </c>
      <c r="C136" t="s">
        <v>71</v>
      </c>
      <c r="D136" t="s">
        <v>348</v>
      </c>
      <c r="E136">
        <v>2016</v>
      </c>
      <c r="F136" t="s">
        <v>1002</v>
      </c>
      <c r="G136" t="s">
        <v>1003</v>
      </c>
      <c r="H136" s="25" t="s">
        <v>1004</v>
      </c>
      <c r="I136" t="s">
        <v>1005</v>
      </c>
      <c r="J136">
        <v>225</v>
      </c>
      <c r="K136">
        <v>461.24888888888887</v>
      </c>
      <c r="L136">
        <v>64.444444444444443</v>
      </c>
      <c r="M136">
        <v>22.666666666666668</v>
      </c>
      <c r="N136">
        <v>12.888888888888889</v>
      </c>
      <c r="O136">
        <v>0</v>
      </c>
      <c r="P136">
        <v>35.555555555555557</v>
      </c>
      <c r="Q136">
        <v>12.888888888888889</v>
      </c>
      <c r="R136" t="s">
        <v>12</v>
      </c>
    </row>
    <row r="137" spans="1:18">
      <c r="A137" t="s">
        <v>795</v>
      </c>
      <c r="B137" t="s">
        <v>704</v>
      </c>
      <c r="C137" t="s">
        <v>71</v>
      </c>
      <c r="D137" t="s">
        <v>349</v>
      </c>
      <c r="E137">
        <v>2016</v>
      </c>
      <c r="F137" t="s">
        <v>1002</v>
      </c>
      <c r="G137" t="s">
        <v>1003</v>
      </c>
      <c r="H137" s="25" t="s">
        <v>1004</v>
      </c>
      <c r="I137" t="s">
        <v>1005</v>
      </c>
      <c r="J137">
        <v>207</v>
      </c>
      <c r="K137">
        <v>472.65700483091786</v>
      </c>
      <c r="L137">
        <v>57.004830917874393</v>
      </c>
      <c r="M137">
        <v>24.154589371980677</v>
      </c>
      <c r="N137">
        <v>17.874396135265702</v>
      </c>
      <c r="O137">
        <v>0.96618357487922701</v>
      </c>
      <c r="P137">
        <v>42.995169082125607</v>
      </c>
      <c r="Q137">
        <v>18.840579710144926</v>
      </c>
      <c r="R137" t="s">
        <v>12</v>
      </c>
    </row>
    <row r="138" spans="1:18">
      <c r="A138" t="s">
        <v>795</v>
      </c>
      <c r="B138" t="s">
        <v>797</v>
      </c>
      <c r="C138" t="s">
        <v>71</v>
      </c>
      <c r="D138" t="s">
        <v>350</v>
      </c>
      <c r="E138">
        <v>2016</v>
      </c>
      <c r="F138" t="s">
        <v>1002</v>
      </c>
      <c r="G138" t="s">
        <v>1003</v>
      </c>
      <c r="H138" s="25" t="s">
        <v>1004</v>
      </c>
      <c r="I138" t="s">
        <v>1005</v>
      </c>
      <c r="J138">
        <v>284</v>
      </c>
      <c r="K138">
        <v>468.73943661971833</v>
      </c>
      <c r="L138">
        <v>59.507042253521128</v>
      </c>
      <c r="M138">
        <v>22.887323943661972</v>
      </c>
      <c r="N138">
        <v>14.788732394366198</v>
      </c>
      <c r="O138">
        <v>2.816901408450704</v>
      </c>
      <c r="P138">
        <v>40.492957746478872</v>
      </c>
      <c r="Q138">
        <v>17.6056338028169</v>
      </c>
      <c r="R138" t="s">
        <v>12</v>
      </c>
    </row>
    <row r="139" spans="1:18">
      <c r="A139" t="s">
        <v>798</v>
      </c>
      <c r="B139" t="s">
        <v>799</v>
      </c>
      <c r="C139" t="s">
        <v>72</v>
      </c>
      <c r="D139" t="s">
        <v>351</v>
      </c>
      <c r="E139">
        <v>2016</v>
      </c>
      <c r="F139" t="s">
        <v>1002</v>
      </c>
      <c r="G139" t="s">
        <v>1003</v>
      </c>
      <c r="H139" s="25" t="s">
        <v>1004</v>
      </c>
      <c r="I139" t="s">
        <v>1005</v>
      </c>
      <c r="J139">
        <v>274</v>
      </c>
      <c r="K139">
        <v>567.8467153284671</v>
      </c>
      <c r="L139">
        <v>8.3941605839416056</v>
      </c>
      <c r="M139">
        <v>17.153284671532848</v>
      </c>
      <c r="N139">
        <v>48.540145985401459</v>
      </c>
      <c r="O139">
        <v>25.912408759124087</v>
      </c>
      <c r="P139">
        <v>91.605839416058387</v>
      </c>
      <c r="Q139">
        <v>74.452554744525543</v>
      </c>
      <c r="R139" t="s">
        <v>25</v>
      </c>
    </row>
    <row r="140" spans="1:18">
      <c r="A140" t="s">
        <v>798</v>
      </c>
      <c r="B140" t="s">
        <v>745</v>
      </c>
      <c r="C140" t="s">
        <v>72</v>
      </c>
      <c r="D140" t="s">
        <v>352</v>
      </c>
      <c r="E140">
        <v>2016</v>
      </c>
      <c r="F140" t="s">
        <v>1002</v>
      </c>
      <c r="G140" t="s">
        <v>1003</v>
      </c>
      <c r="H140" s="25" t="s">
        <v>1004</v>
      </c>
      <c r="I140" t="s">
        <v>1005</v>
      </c>
      <c r="J140">
        <v>321</v>
      </c>
      <c r="K140">
        <v>503.90031152647975</v>
      </c>
      <c r="L140">
        <v>32.710280373831779</v>
      </c>
      <c r="M140">
        <v>33.333333333333336</v>
      </c>
      <c r="N140">
        <v>29.283489096573209</v>
      </c>
      <c r="O140">
        <v>4.6728971962616823</v>
      </c>
      <c r="P140">
        <v>67.289719626168221</v>
      </c>
      <c r="Q140">
        <v>33.956386292834893</v>
      </c>
      <c r="R140" t="s">
        <v>25</v>
      </c>
    </row>
    <row r="141" spans="1:18">
      <c r="A141" t="s">
        <v>798</v>
      </c>
      <c r="B141" t="s">
        <v>800</v>
      </c>
      <c r="C141" t="s">
        <v>72</v>
      </c>
      <c r="D141" t="s">
        <v>353</v>
      </c>
      <c r="E141">
        <v>2016</v>
      </c>
      <c r="F141" t="s">
        <v>1002</v>
      </c>
      <c r="G141" t="s">
        <v>1003</v>
      </c>
      <c r="H141" s="25" t="s">
        <v>1004</v>
      </c>
      <c r="I141" t="s">
        <v>1005</v>
      </c>
      <c r="J141">
        <v>379</v>
      </c>
      <c r="K141">
        <v>535.78891820580475</v>
      </c>
      <c r="L141">
        <v>13.984168865435356</v>
      </c>
      <c r="M141">
        <v>32.189973614775724</v>
      </c>
      <c r="N141">
        <v>42.21635883905013</v>
      </c>
      <c r="O141">
        <v>11.609498680738787</v>
      </c>
      <c r="P141">
        <v>86.01583113456465</v>
      </c>
      <c r="Q141">
        <v>53.825857519788919</v>
      </c>
      <c r="R141" t="s">
        <v>25</v>
      </c>
    </row>
    <row r="142" spans="1:18">
      <c r="A142" t="s">
        <v>798</v>
      </c>
      <c r="B142" t="s">
        <v>801</v>
      </c>
      <c r="C142" t="s">
        <v>72</v>
      </c>
      <c r="D142" t="s">
        <v>354</v>
      </c>
      <c r="E142">
        <v>2016</v>
      </c>
      <c r="F142" t="s">
        <v>1002</v>
      </c>
      <c r="G142" t="s">
        <v>1003</v>
      </c>
      <c r="H142" s="25" t="s">
        <v>1004</v>
      </c>
      <c r="I142" t="s">
        <v>1005</v>
      </c>
      <c r="J142">
        <v>232</v>
      </c>
      <c r="K142">
        <v>517.90086206896547</v>
      </c>
      <c r="L142">
        <v>22.413793103448278</v>
      </c>
      <c r="M142">
        <v>35.775862068965516</v>
      </c>
      <c r="N142">
        <v>36.206896551724135</v>
      </c>
      <c r="O142">
        <v>5.6034482758620694</v>
      </c>
      <c r="P142">
        <v>77.58620689655173</v>
      </c>
      <c r="Q142">
        <v>41.810344827586206</v>
      </c>
      <c r="R142" t="s">
        <v>25</v>
      </c>
    </row>
    <row r="143" spans="1:18">
      <c r="A143" t="s">
        <v>798</v>
      </c>
      <c r="B143" t="s">
        <v>764</v>
      </c>
      <c r="C143" t="s">
        <v>72</v>
      </c>
      <c r="D143" t="s">
        <v>355</v>
      </c>
      <c r="E143">
        <v>2016</v>
      </c>
      <c r="F143" t="s">
        <v>1002</v>
      </c>
      <c r="G143" t="s">
        <v>1003</v>
      </c>
      <c r="H143" s="25" t="s">
        <v>1004</v>
      </c>
      <c r="I143" t="s">
        <v>1005</v>
      </c>
      <c r="J143">
        <v>406</v>
      </c>
      <c r="K143">
        <v>544.29556650246309</v>
      </c>
      <c r="L143">
        <v>16.502463054187192</v>
      </c>
      <c r="M143">
        <v>21.921182266009851</v>
      </c>
      <c r="N143">
        <v>43.842364532019701</v>
      </c>
      <c r="O143">
        <v>17.733990147783253</v>
      </c>
      <c r="P143">
        <v>83.497536945812811</v>
      </c>
      <c r="Q143">
        <v>61.576354679802954</v>
      </c>
      <c r="R143" t="s">
        <v>25</v>
      </c>
    </row>
    <row r="144" spans="1:18">
      <c r="A144" t="s">
        <v>802</v>
      </c>
      <c r="B144" t="s">
        <v>803</v>
      </c>
      <c r="C144" t="s">
        <v>73</v>
      </c>
      <c r="D144" t="s">
        <v>356</v>
      </c>
      <c r="E144">
        <v>2016</v>
      </c>
      <c r="F144" t="s">
        <v>1002</v>
      </c>
      <c r="G144" t="s">
        <v>1003</v>
      </c>
      <c r="H144" s="25" t="s">
        <v>1004</v>
      </c>
      <c r="I144" t="s">
        <v>1005</v>
      </c>
      <c r="J144">
        <v>105</v>
      </c>
      <c r="K144">
        <v>498.72380952380951</v>
      </c>
      <c r="L144">
        <v>46.666666666666664</v>
      </c>
      <c r="M144">
        <v>20.952380952380953</v>
      </c>
      <c r="N144">
        <v>25.714285714285715</v>
      </c>
      <c r="O144">
        <v>6.666666666666667</v>
      </c>
      <c r="P144">
        <v>53.333333333333336</v>
      </c>
      <c r="Q144">
        <v>32.38095238095238</v>
      </c>
      <c r="R144" t="s">
        <v>12</v>
      </c>
    </row>
    <row r="145" spans="1:18">
      <c r="A145" t="s">
        <v>804</v>
      </c>
      <c r="B145" t="s">
        <v>730</v>
      </c>
      <c r="C145" t="s">
        <v>75</v>
      </c>
      <c r="D145" t="s">
        <v>358</v>
      </c>
      <c r="E145">
        <v>2016</v>
      </c>
      <c r="F145" t="s">
        <v>1002</v>
      </c>
      <c r="G145" t="s">
        <v>1003</v>
      </c>
      <c r="H145" s="25" t="s">
        <v>1004</v>
      </c>
      <c r="I145" t="s">
        <v>1005</v>
      </c>
      <c r="J145">
        <v>215</v>
      </c>
      <c r="K145">
        <v>550.14418604651166</v>
      </c>
      <c r="L145">
        <v>10.697674418604651</v>
      </c>
      <c r="M145">
        <v>23.255813953488371</v>
      </c>
      <c r="N145">
        <v>49.767441860465119</v>
      </c>
      <c r="O145">
        <v>16.279069767441861</v>
      </c>
      <c r="P145">
        <v>89.302325581395351</v>
      </c>
      <c r="Q145">
        <v>66.04651162790698</v>
      </c>
      <c r="R145" t="s">
        <v>10</v>
      </c>
    </row>
    <row r="146" spans="1:18">
      <c r="A146" t="s">
        <v>804</v>
      </c>
      <c r="B146" t="s">
        <v>805</v>
      </c>
      <c r="C146" t="s">
        <v>75</v>
      </c>
      <c r="D146" t="s">
        <v>359</v>
      </c>
      <c r="E146">
        <v>2016</v>
      </c>
      <c r="F146" t="s">
        <v>1002</v>
      </c>
      <c r="G146" t="s">
        <v>1003</v>
      </c>
      <c r="H146" s="25" t="s">
        <v>1004</v>
      </c>
      <c r="I146" t="s">
        <v>1005</v>
      </c>
      <c r="J146">
        <v>240</v>
      </c>
      <c r="K146">
        <v>522.4083333333333</v>
      </c>
      <c r="L146">
        <v>25.416666666666668</v>
      </c>
      <c r="M146">
        <v>26.666666666666668</v>
      </c>
      <c r="N146">
        <v>38.333333333333336</v>
      </c>
      <c r="O146">
        <v>9.5833333333333339</v>
      </c>
      <c r="P146">
        <v>74.583333333333329</v>
      </c>
      <c r="Q146">
        <v>47.916666666666664</v>
      </c>
      <c r="R146" t="s">
        <v>10</v>
      </c>
    </row>
    <row r="147" spans="1:18">
      <c r="A147" t="s">
        <v>806</v>
      </c>
      <c r="B147" t="s">
        <v>728</v>
      </c>
      <c r="C147" t="s">
        <v>76</v>
      </c>
      <c r="D147" t="s">
        <v>361</v>
      </c>
      <c r="E147">
        <v>2016</v>
      </c>
      <c r="F147" t="s">
        <v>1002</v>
      </c>
      <c r="G147" t="s">
        <v>1003</v>
      </c>
      <c r="H147" s="25" t="s">
        <v>1004</v>
      </c>
      <c r="I147" t="s">
        <v>1005</v>
      </c>
      <c r="J147">
        <v>91</v>
      </c>
      <c r="K147">
        <v>495.09890109890108</v>
      </c>
      <c r="L147">
        <v>40.659340659340657</v>
      </c>
      <c r="M147">
        <v>30.76923076923077</v>
      </c>
      <c r="N147">
        <v>24.175824175824175</v>
      </c>
      <c r="O147">
        <v>4.395604395604396</v>
      </c>
      <c r="P147">
        <v>59.340659340659343</v>
      </c>
      <c r="Q147">
        <v>28.571428571428573</v>
      </c>
      <c r="R147" t="s">
        <v>15</v>
      </c>
    </row>
    <row r="148" spans="1:18">
      <c r="A148" t="s">
        <v>807</v>
      </c>
      <c r="B148" t="s">
        <v>663</v>
      </c>
      <c r="C148" t="s">
        <v>77</v>
      </c>
      <c r="D148" t="s">
        <v>362</v>
      </c>
      <c r="E148">
        <v>2016</v>
      </c>
      <c r="F148" t="s">
        <v>1002</v>
      </c>
      <c r="G148" t="s">
        <v>1003</v>
      </c>
      <c r="H148" s="25" t="s">
        <v>1004</v>
      </c>
      <c r="I148" t="s">
        <v>1005</v>
      </c>
      <c r="J148">
        <v>87</v>
      </c>
      <c r="K148">
        <v>531.83908045977012</v>
      </c>
      <c r="L148">
        <v>22.988505747126435</v>
      </c>
      <c r="M148">
        <v>25.287356321839081</v>
      </c>
      <c r="N148">
        <v>37.931034482758619</v>
      </c>
      <c r="O148">
        <v>13.793103448275861</v>
      </c>
      <c r="P148">
        <v>77.011494252873561</v>
      </c>
      <c r="Q148">
        <v>51.724137931034484</v>
      </c>
      <c r="R148" t="s">
        <v>20</v>
      </c>
    </row>
    <row r="149" spans="1:18">
      <c r="A149" t="s">
        <v>807</v>
      </c>
      <c r="B149" t="s">
        <v>803</v>
      </c>
      <c r="C149" t="s">
        <v>77</v>
      </c>
      <c r="D149" t="s">
        <v>363</v>
      </c>
      <c r="E149">
        <v>2016</v>
      </c>
      <c r="F149" t="s">
        <v>1002</v>
      </c>
      <c r="G149" t="s">
        <v>1003</v>
      </c>
      <c r="H149" s="25" t="s">
        <v>1004</v>
      </c>
      <c r="I149" t="s">
        <v>1005</v>
      </c>
      <c r="J149">
        <v>30</v>
      </c>
      <c r="K149">
        <v>538.73333333333335</v>
      </c>
      <c r="L149">
        <v>10</v>
      </c>
      <c r="M149">
        <v>26.666666666666668</v>
      </c>
      <c r="N149">
        <v>56.666666666666664</v>
      </c>
      <c r="O149">
        <v>6.666666666666667</v>
      </c>
      <c r="P149">
        <v>90</v>
      </c>
      <c r="Q149">
        <v>63.333333333333336</v>
      </c>
      <c r="R149" t="s">
        <v>20</v>
      </c>
    </row>
    <row r="150" spans="1:18">
      <c r="A150" t="s">
        <v>808</v>
      </c>
      <c r="B150" t="s">
        <v>803</v>
      </c>
      <c r="C150" t="s">
        <v>78</v>
      </c>
      <c r="D150" t="s">
        <v>364</v>
      </c>
      <c r="E150">
        <v>2016</v>
      </c>
      <c r="F150" t="s">
        <v>1002</v>
      </c>
      <c r="G150" t="s">
        <v>1003</v>
      </c>
      <c r="H150" s="25" t="s">
        <v>1004</v>
      </c>
      <c r="I150" t="s">
        <v>1005</v>
      </c>
      <c r="J150">
        <v>33</v>
      </c>
      <c r="K150">
        <v>478.45454545454544</v>
      </c>
      <c r="L150">
        <v>45.454545454545453</v>
      </c>
      <c r="M150">
        <v>39.393939393939391</v>
      </c>
      <c r="N150">
        <v>12.121212121212121</v>
      </c>
      <c r="O150">
        <v>3.0303030303030303</v>
      </c>
      <c r="P150">
        <v>54.545454545454547</v>
      </c>
      <c r="Q150">
        <v>15.151515151515152</v>
      </c>
      <c r="R150" t="s">
        <v>10</v>
      </c>
    </row>
    <row r="151" spans="1:18">
      <c r="A151" t="s">
        <v>809</v>
      </c>
      <c r="B151" t="s">
        <v>728</v>
      </c>
      <c r="C151" t="s">
        <v>79</v>
      </c>
      <c r="D151" t="s">
        <v>365</v>
      </c>
      <c r="E151">
        <v>2016</v>
      </c>
      <c r="F151" t="s">
        <v>1002</v>
      </c>
      <c r="G151" t="s">
        <v>1003</v>
      </c>
      <c r="H151" s="25" t="s">
        <v>1004</v>
      </c>
      <c r="I151" t="s">
        <v>1005</v>
      </c>
      <c r="J151">
        <v>99</v>
      </c>
      <c r="K151">
        <v>535.38383838383834</v>
      </c>
      <c r="L151">
        <v>15.151515151515152</v>
      </c>
      <c r="M151">
        <v>29.292929292929294</v>
      </c>
      <c r="N151">
        <v>43.434343434343432</v>
      </c>
      <c r="O151">
        <v>12.121212121212121</v>
      </c>
      <c r="P151">
        <v>84.848484848484844</v>
      </c>
      <c r="Q151">
        <v>55.555555555555557</v>
      </c>
      <c r="R151" t="s">
        <v>14</v>
      </c>
    </row>
    <row r="152" spans="1:18">
      <c r="A152" t="s">
        <v>810</v>
      </c>
      <c r="B152" t="s">
        <v>670</v>
      </c>
      <c r="C152" t="s">
        <v>80</v>
      </c>
      <c r="D152" t="s">
        <v>366</v>
      </c>
      <c r="E152">
        <v>2016</v>
      </c>
      <c r="F152" t="s">
        <v>1002</v>
      </c>
      <c r="G152" t="s">
        <v>1003</v>
      </c>
      <c r="H152" s="25" t="s">
        <v>1004</v>
      </c>
      <c r="I152" t="s">
        <v>1005</v>
      </c>
      <c r="J152">
        <v>161</v>
      </c>
      <c r="K152">
        <v>570.16770186335407</v>
      </c>
      <c r="L152">
        <v>8.0745341614906838</v>
      </c>
      <c r="M152">
        <v>18.012422360248447</v>
      </c>
      <c r="N152">
        <v>43.478260869565219</v>
      </c>
      <c r="O152">
        <v>30.434782608695652</v>
      </c>
      <c r="P152">
        <v>91.925465838509311</v>
      </c>
      <c r="Q152">
        <v>73.913043478260875</v>
      </c>
      <c r="R152" t="s">
        <v>21</v>
      </c>
    </row>
    <row r="153" spans="1:18">
      <c r="A153" t="s">
        <v>810</v>
      </c>
      <c r="B153" t="s">
        <v>688</v>
      </c>
      <c r="C153" t="s">
        <v>80</v>
      </c>
      <c r="D153" t="s">
        <v>367</v>
      </c>
      <c r="E153">
        <v>2016</v>
      </c>
      <c r="F153" t="s">
        <v>1002</v>
      </c>
      <c r="G153" t="s">
        <v>1003</v>
      </c>
      <c r="H153" s="25" t="s">
        <v>1004</v>
      </c>
      <c r="I153" t="s">
        <v>1005</v>
      </c>
      <c r="J153">
        <v>174</v>
      </c>
      <c r="K153">
        <v>575.12643678160919</v>
      </c>
      <c r="L153">
        <v>4.5977011494252871</v>
      </c>
      <c r="M153">
        <v>12.64367816091954</v>
      </c>
      <c r="N153">
        <v>55.747126436781606</v>
      </c>
      <c r="O153">
        <v>27.011494252873565</v>
      </c>
      <c r="P153">
        <v>95.402298850574709</v>
      </c>
      <c r="Q153">
        <v>82.758620689655174</v>
      </c>
      <c r="R153" t="s">
        <v>21</v>
      </c>
    </row>
    <row r="154" spans="1:18">
      <c r="A154" t="s">
        <v>810</v>
      </c>
      <c r="B154" t="s">
        <v>747</v>
      </c>
      <c r="C154" t="s">
        <v>80</v>
      </c>
      <c r="D154" t="s">
        <v>368</v>
      </c>
      <c r="E154">
        <v>2016</v>
      </c>
      <c r="F154" t="s">
        <v>1002</v>
      </c>
      <c r="G154" t="s">
        <v>1003</v>
      </c>
      <c r="H154" s="25" t="s">
        <v>1004</v>
      </c>
      <c r="I154" t="s">
        <v>1005</v>
      </c>
      <c r="J154">
        <v>131</v>
      </c>
      <c r="K154">
        <v>527.87022900763361</v>
      </c>
      <c r="L154">
        <v>20.610687022900763</v>
      </c>
      <c r="M154">
        <v>35.114503816793892</v>
      </c>
      <c r="N154">
        <v>33.587786259541986</v>
      </c>
      <c r="O154">
        <v>10.687022900763358</v>
      </c>
      <c r="P154">
        <v>79.389312977099237</v>
      </c>
      <c r="Q154">
        <v>44.274809160305345</v>
      </c>
      <c r="R154" t="s">
        <v>21</v>
      </c>
    </row>
    <row r="155" spans="1:18">
      <c r="A155" t="s">
        <v>810</v>
      </c>
      <c r="B155" t="s">
        <v>672</v>
      </c>
      <c r="C155" t="s">
        <v>80</v>
      </c>
      <c r="D155" t="s">
        <v>369</v>
      </c>
      <c r="E155">
        <v>2016</v>
      </c>
      <c r="F155" t="s">
        <v>1002</v>
      </c>
      <c r="G155" t="s">
        <v>1003</v>
      </c>
      <c r="H155" s="25" t="s">
        <v>1004</v>
      </c>
      <c r="I155" t="s">
        <v>1005</v>
      </c>
      <c r="J155">
        <v>97</v>
      </c>
      <c r="K155">
        <v>564.81443298969077</v>
      </c>
      <c r="L155">
        <v>5.1546391752577323</v>
      </c>
      <c r="M155">
        <v>19.587628865979383</v>
      </c>
      <c r="N155">
        <v>52.577319587628864</v>
      </c>
      <c r="O155">
        <v>22.680412371134022</v>
      </c>
      <c r="P155">
        <v>94.845360824742272</v>
      </c>
      <c r="Q155">
        <v>75.257731958762889</v>
      </c>
      <c r="R155" t="s">
        <v>21</v>
      </c>
    </row>
    <row r="156" spans="1:18">
      <c r="A156" t="s">
        <v>810</v>
      </c>
      <c r="B156" t="s">
        <v>811</v>
      </c>
      <c r="C156" t="s">
        <v>80</v>
      </c>
      <c r="D156" t="s">
        <v>370</v>
      </c>
      <c r="E156">
        <v>2016</v>
      </c>
      <c r="F156" t="s">
        <v>1002</v>
      </c>
      <c r="G156" t="s">
        <v>1003</v>
      </c>
      <c r="H156" s="25" t="s">
        <v>1004</v>
      </c>
      <c r="I156" t="s">
        <v>1005</v>
      </c>
      <c r="J156">
        <v>156</v>
      </c>
      <c r="K156">
        <v>513.58974358974353</v>
      </c>
      <c r="L156">
        <v>26.282051282051281</v>
      </c>
      <c r="M156">
        <v>32.692307692307693</v>
      </c>
      <c r="N156">
        <v>33.974358974358971</v>
      </c>
      <c r="O156">
        <v>7.0512820512820511</v>
      </c>
      <c r="P156">
        <v>73.717948717948715</v>
      </c>
      <c r="Q156">
        <v>41.025641025641029</v>
      </c>
      <c r="R156" t="s">
        <v>21</v>
      </c>
    </row>
    <row r="157" spans="1:18">
      <c r="A157" t="s">
        <v>812</v>
      </c>
      <c r="B157" t="s">
        <v>813</v>
      </c>
      <c r="C157" t="s">
        <v>81</v>
      </c>
      <c r="D157" t="s">
        <v>627</v>
      </c>
      <c r="E157">
        <v>2016</v>
      </c>
      <c r="F157" t="s">
        <v>1002</v>
      </c>
      <c r="G157" t="s">
        <v>1003</v>
      </c>
      <c r="H157" s="25" t="s">
        <v>1004</v>
      </c>
      <c r="I157" t="s">
        <v>1005</v>
      </c>
      <c r="J157">
        <v>163</v>
      </c>
      <c r="K157">
        <v>515.03067484662574</v>
      </c>
      <c r="L157">
        <v>28.220858895705522</v>
      </c>
      <c r="M157">
        <v>31.901840490797547</v>
      </c>
      <c r="N157">
        <v>33.128834355828218</v>
      </c>
      <c r="O157">
        <v>6.7484662576687118</v>
      </c>
      <c r="P157">
        <v>71.779141104294482</v>
      </c>
      <c r="Q157">
        <v>39.877300613496935</v>
      </c>
      <c r="R157" t="s">
        <v>16</v>
      </c>
    </row>
    <row r="158" spans="1:18">
      <c r="A158" t="s">
        <v>812</v>
      </c>
      <c r="B158" t="s">
        <v>725</v>
      </c>
      <c r="C158" t="s">
        <v>81</v>
      </c>
      <c r="D158" t="s">
        <v>628</v>
      </c>
      <c r="E158">
        <v>2016</v>
      </c>
      <c r="F158" t="s">
        <v>1002</v>
      </c>
      <c r="G158" t="s">
        <v>1003</v>
      </c>
      <c r="H158" s="25" t="s">
        <v>1004</v>
      </c>
      <c r="I158" t="s">
        <v>1005</v>
      </c>
      <c r="J158">
        <v>144</v>
      </c>
      <c r="K158">
        <v>506.05555555555554</v>
      </c>
      <c r="L158">
        <v>30.555555555555557</v>
      </c>
      <c r="M158">
        <v>32.638888888888886</v>
      </c>
      <c r="N158">
        <v>34.722222222222221</v>
      </c>
      <c r="O158">
        <v>2.0833333333333335</v>
      </c>
      <c r="P158">
        <v>69.444444444444443</v>
      </c>
      <c r="Q158">
        <v>36.805555555555557</v>
      </c>
      <c r="R158" t="s">
        <v>16</v>
      </c>
    </row>
    <row r="159" spans="1:18">
      <c r="A159" t="s">
        <v>812</v>
      </c>
      <c r="B159" t="s">
        <v>814</v>
      </c>
      <c r="C159" t="s">
        <v>81</v>
      </c>
      <c r="D159" t="s">
        <v>629</v>
      </c>
      <c r="E159">
        <v>2016</v>
      </c>
      <c r="F159" t="s">
        <v>1002</v>
      </c>
      <c r="G159" t="s">
        <v>1003</v>
      </c>
      <c r="H159" s="25" t="s">
        <v>1004</v>
      </c>
      <c r="I159" t="s">
        <v>1005</v>
      </c>
      <c r="J159">
        <v>141</v>
      </c>
      <c r="K159">
        <v>554.86524822695037</v>
      </c>
      <c r="L159">
        <v>17.021276595744681</v>
      </c>
      <c r="M159">
        <v>18.439716312056738</v>
      </c>
      <c r="N159">
        <v>39.716312056737586</v>
      </c>
      <c r="O159">
        <v>24.822695035460992</v>
      </c>
      <c r="P159">
        <v>82.978723404255319</v>
      </c>
      <c r="Q159">
        <v>64.539007092198588</v>
      </c>
      <c r="R159" t="s">
        <v>16</v>
      </c>
    </row>
    <row r="160" spans="1:18">
      <c r="A160" t="s">
        <v>812</v>
      </c>
      <c r="B160" t="s">
        <v>731</v>
      </c>
      <c r="C160" t="s">
        <v>81</v>
      </c>
      <c r="D160" t="s">
        <v>630</v>
      </c>
      <c r="E160">
        <v>2016</v>
      </c>
      <c r="F160" t="s">
        <v>1002</v>
      </c>
      <c r="G160" t="s">
        <v>1003</v>
      </c>
      <c r="H160" s="25" t="s">
        <v>1004</v>
      </c>
      <c r="I160" t="s">
        <v>1005</v>
      </c>
      <c r="J160">
        <v>166</v>
      </c>
      <c r="K160">
        <v>497.99397590361446</v>
      </c>
      <c r="L160">
        <v>36.144578313253014</v>
      </c>
      <c r="M160">
        <v>34.337349397590359</v>
      </c>
      <c r="N160">
        <v>28.313253012048193</v>
      </c>
      <c r="O160">
        <v>1.2048192771084338</v>
      </c>
      <c r="P160">
        <v>63.855421686746986</v>
      </c>
      <c r="Q160">
        <v>29.518072289156628</v>
      </c>
      <c r="R160" t="s">
        <v>16</v>
      </c>
    </row>
    <row r="161" spans="1:18">
      <c r="A161" t="s">
        <v>815</v>
      </c>
      <c r="B161" t="s">
        <v>813</v>
      </c>
      <c r="C161" t="s">
        <v>82</v>
      </c>
      <c r="D161" t="s">
        <v>371</v>
      </c>
      <c r="E161">
        <v>2016</v>
      </c>
      <c r="F161" t="s">
        <v>1002</v>
      </c>
      <c r="G161" t="s">
        <v>1003</v>
      </c>
      <c r="H161" s="25" t="s">
        <v>1004</v>
      </c>
      <c r="I161" t="s">
        <v>1005</v>
      </c>
      <c r="J161">
        <v>363</v>
      </c>
      <c r="K161">
        <v>577.20385674931129</v>
      </c>
      <c r="L161">
        <v>6.887052341597796</v>
      </c>
      <c r="M161">
        <v>11.570247933884298</v>
      </c>
      <c r="N161">
        <v>50.413223140495866</v>
      </c>
      <c r="O161">
        <v>31.12947658402204</v>
      </c>
      <c r="P161">
        <v>93.112947658402206</v>
      </c>
      <c r="Q161">
        <v>81.542699724517902</v>
      </c>
      <c r="R161" t="s">
        <v>25</v>
      </c>
    </row>
    <row r="162" spans="1:18">
      <c r="A162" t="s">
        <v>815</v>
      </c>
      <c r="B162" t="s">
        <v>697</v>
      </c>
      <c r="C162" t="s">
        <v>82</v>
      </c>
      <c r="D162" t="s">
        <v>372</v>
      </c>
      <c r="E162">
        <v>2016</v>
      </c>
      <c r="F162" t="s">
        <v>1002</v>
      </c>
      <c r="G162" t="s">
        <v>1003</v>
      </c>
      <c r="H162" s="25" t="s">
        <v>1004</v>
      </c>
      <c r="I162" t="s">
        <v>1005</v>
      </c>
      <c r="J162">
        <v>348</v>
      </c>
      <c r="K162">
        <v>601.79310344827582</v>
      </c>
      <c r="L162">
        <v>4.3103448275862073</v>
      </c>
      <c r="M162">
        <v>10.632183908045977</v>
      </c>
      <c r="N162">
        <v>41.091954022988503</v>
      </c>
      <c r="O162">
        <v>43.96551724137931</v>
      </c>
      <c r="P162">
        <v>95.689655172413794</v>
      </c>
      <c r="Q162">
        <v>85.05747126436782</v>
      </c>
      <c r="R162" t="s">
        <v>25</v>
      </c>
    </row>
    <row r="163" spans="1:18">
      <c r="A163" t="s">
        <v>815</v>
      </c>
      <c r="B163" t="s">
        <v>758</v>
      </c>
      <c r="C163" t="s">
        <v>82</v>
      </c>
      <c r="D163" t="s">
        <v>373</v>
      </c>
      <c r="E163">
        <v>2016</v>
      </c>
      <c r="F163" t="s">
        <v>1002</v>
      </c>
      <c r="G163" t="s">
        <v>1003</v>
      </c>
      <c r="H163" s="25" t="s">
        <v>1004</v>
      </c>
      <c r="I163" t="s">
        <v>1005</v>
      </c>
      <c r="J163">
        <v>297</v>
      </c>
      <c r="K163">
        <v>559.61952861952864</v>
      </c>
      <c r="L163">
        <v>9.4276094276094273</v>
      </c>
      <c r="M163">
        <v>20.53872053872054</v>
      </c>
      <c r="N163">
        <v>47.474747474747474</v>
      </c>
      <c r="O163">
        <v>22.558922558922561</v>
      </c>
      <c r="P163">
        <v>90.572390572390574</v>
      </c>
      <c r="Q163">
        <v>70.033670033670035</v>
      </c>
      <c r="R163" t="s">
        <v>25</v>
      </c>
    </row>
    <row r="164" spans="1:18">
      <c r="A164" t="s">
        <v>815</v>
      </c>
      <c r="B164" t="s">
        <v>816</v>
      </c>
      <c r="C164" t="s">
        <v>82</v>
      </c>
      <c r="D164" t="s">
        <v>374</v>
      </c>
      <c r="E164">
        <v>2016</v>
      </c>
      <c r="F164" t="s">
        <v>1002</v>
      </c>
      <c r="G164" t="s">
        <v>1003</v>
      </c>
      <c r="H164" s="25" t="s">
        <v>1004</v>
      </c>
      <c r="I164" t="s">
        <v>1005</v>
      </c>
      <c r="J164">
        <v>409</v>
      </c>
      <c r="K164">
        <v>613.31051344743275</v>
      </c>
      <c r="L164">
        <v>3.4229828850855744</v>
      </c>
      <c r="M164">
        <v>5.3789731051344747</v>
      </c>
      <c r="N164">
        <v>38.875305623471881</v>
      </c>
      <c r="O164">
        <v>52.322738386308068</v>
      </c>
      <c r="P164">
        <v>96.577017114914426</v>
      </c>
      <c r="Q164">
        <v>91.198044009779949</v>
      </c>
      <c r="R164" t="s">
        <v>25</v>
      </c>
    </row>
    <row r="165" spans="1:18">
      <c r="A165" t="s">
        <v>815</v>
      </c>
      <c r="B165" t="s">
        <v>817</v>
      </c>
      <c r="C165" t="s">
        <v>82</v>
      </c>
      <c r="D165" t="s">
        <v>375</v>
      </c>
      <c r="E165">
        <v>2016</v>
      </c>
      <c r="F165" t="s">
        <v>1002</v>
      </c>
      <c r="G165" t="s">
        <v>1003</v>
      </c>
      <c r="H165" s="25" t="s">
        <v>1004</v>
      </c>
      <c r="I165" t="s">
        <v>1005</v>
      </c>
      <c r="J165">
        <v>13</v>
      </c>
      <c r="K165">
        <v>538.61538461538464</v>
      </c>
      <c r="L165">
        <v>15.384615384615385</v>
      </c>
      <c r="M165">
        <v>30.76923076923077</v>
      </c>
      <c r="N165">
        <v>38.46153846153846</v>
      </c>
      <c r="O165">
        <v>15.384615384615385</v>
      </c>
      <c r="P165">
        <v>84.615384615384613</v>
      </c>
      <c r="Q165">
        <v>53.846153846153847</v>
      </c>
      <c r="R165" t="s">
        <v>25</v>
      </c>
    </row>
    <row r="166" spans="1:18">
      <c r="A166" t="s">
        <v>815</v>
      </c>
      <c r="B166" t="s">
        <v>731</v>
      </c>
      <c r="C166" t="s">
        <v>82</v>
      </c>
      <c r="D166" t="s">
        <v>376</v>
      </c>
      <c r="E166">
        <v>2016</v>
      </c>
      <c r="F166" t="s">
        <v>1002</v>
      </c>
      <c r="G166" t="s">
        <v>1003</v>
      </c>
      <c r="H166" s="25" t="s">
        <v>1004</v>
      </c>
      <c r="I166" t="s">
        <v>1005</v>
      </c>
      <c r="J166">
        <v>224</v>
      </c>
      <c r="K166">
        <v>541.48214285714289</v>
      </c>
      <c r="L166">
        <v>11.160714285714286</v>
      </c>
      <c r="M166">
        <v>29.464285714285715</v>
      </c>
      <c r="N166">
        <v>44.196428571428569</v>
      </c>
      <c r="O166">
        <v>15.178571428571429</v>
      </c>
      <c r="P166">
        <v>88.839285714285708</v>
      </c>
      <c r="Q166">
        <v>59.375</v>
      </c>
      <c r="R166" t="s">
        <v>25</v>
      </c>
    </row>
    <row r="167" spans="1:18">
      <c r="A167" t="s">
        <v>818</v>
      </c>
      <c r="B167" t="s">
        <v>705</v>
      </c>
      <c r="C167" t="s">
        <v>83</v>
      </c>
      <c r="D167" t="s">
        <v>377</v>
      </c>
      <c r="E167">
        <v>2016</v>
      </c>
      <c r="F167" t="s">
        <v>1002</v>
      </c>
      <c r="G167" t="s">
        <v>1003</v>
      </c>
      <c r="H167" s="25" t="s">
        <v>1004</v>
      </c>
      <c r="I167" t="s">
        <v>1005</v>
      </c>
      <c r="J167">
        <v>121</v>
      </c>
      <c r="K167">
        <v>543.14049586776855</v>
      </c>
      <c r="L167">
        <v>14.049586776859504</v>
      </c>
      <c r="M167">
        <v>27.272727272727273</v>
      </c>
      <c r="N167">
        <v>36.363636363636367</v>
      </c>
      <c r="O167">
        <v>22.314049586776861</v>
      </c>
      <c r="P167">
        <v>85.950413223140501</v>
      </c>
      <c r="Q167">
        <v>58.67768595041322</v>
      </c>
      <c r="R167" t="s">
        <v>14</v>
      </c>
    </row>
    <row r="168" spans="1:18">
      <c r="A168" t="s">
        <v>819</v>
      </c>
      <c r="B168" t="s">
        <v>727</v>
      </c>
      <c r="C168" t="s">
        <v>84</v>
      </c>
      <c r="D168" t="s">
        <v>378</v>
      </c>
      <c r="E168">
        <v>2016</v>
      </c>
      <c r="F168" t="s">
        <v>1002</v>
      </c>
      <c r="G168" t="s">
        <v>1003</v>
      </c>
      <c r="H168" s="25" t="s">
        <v>1004</v>
      </c>
      <c r="I168" t="s">
        <v>1005</v>
      </c>
      <c r="J168">
        <v>229</v>
      </c>
      <c r="K168">
        <v>565.83406113537114</v>
      </c>
      <c r="L168">
        <v>7.4235807860262009</v>
      </c>
      <c r="M168">
        <v>19.213973799126638</v>
      </c>
      <c r="N168">
        <v>51.528384279475979</v>
      </c>
      <c r="O168">
        <v>21.834061135371179</v>
      </c>
      <c r="P168">
        <v>92.576419213973793</v>
      </c>
      <c r="Q168">
        <v>73.362445414847159</v>
      </c>
      <c r="R168" t="s">
        <v>25</v>
      </c>
    </row>
    <row r="169" spans="1:18">
      <c r="A169" t="s">
        <v>819</v>
      </c>
      <c r="B169" t="s">
        <v>820</v>
      </c>
      <c r="C169" t="s">
        <v>84</v>
      </c>
      <c r="D169" t="s">
        <v>380</v>
      </c>
      <c r="E169">
        <v>2016</v>
      </c>
      <c r="F169" t="s">
        <v>1002</v>
      </c>
      <c r="G169" t="s">
        <v>1003</v>
      </c>
      <c r="H169" s="25" t="s">
        <v>1004</v>
      </c>
      <c r="I169" t="s">
        <v>1005</v>
      </c>
      <c r="J169">
        <v>268</v>
      </c>
      <c r="K169">
        <v>583.51492537313436</v>
      </c>
      <c r="L169">
        <v>4.4776119402985071</v>
      </c>
      <c r="M169">
        <v>12.313432835820896</v>
      </c>
      <c r="N169">
        <v>47.388059701492537</v>
      </c>
      <c r="O169">
        <v>35.820895522388057</v>
      </c>
      <c r="P169">
        <v>95.522388059701498</v>
      </c>
      <c r="Q169">
        <v>83.208955223880594</v>
      </c>
      <c r="R169" t="s">
        <v>25</v>
      </c>
    </row>
    <row r="170" spans="1:18">
      <c r="A170" t="s">
        <v>819</v>
      </c>
      <c r="B170" t="s">
        <v>728</v>
      </c>
      <c r="C170" t="s">
        <v>84</v>
      </c>
      <c r="D170" t="s">
        <v>381</v>
      </c>
      <c r="E170">
        <v>2016</v>
      </c>
      <c r="F170" t="s">
        <v>1002</v>
      </c>
      <c r="G170" t="s">
        <v>1003</v>
      </c>
      <c r="H170" s="25" t="s">
        <v>1004</v>
      </c>
      <c r="I170" t="s">
        <v>1005</v>
      </c>
      <c r="J170">
        <v>127</v>
      </c>
      <c r="K170">
        <v>474.05511811023621</v>
      </c>
      <c r="L170">
        <v>53.54330708661417</v>
      </c>
      <c r="M170">
        <v>28.346456692913385</v>
      </c>
      <c r="N170">
        <v>18.110236220472441</v>
      </c>
      <c r="O170">
        <v>0</v>
      </c>
      <c r="P170">
        <v>46.45669291338583</v>
      </c>
      <c r="Q170">
        <v>18.110236220472441</v>
      </c>
      <c r="R170" t="s">
        <v>25</v>
      </c>
    </row>
    <row r="171" spans="1:18">
      <c r="A171" t="s">
        <v>819</v>
      </c>
      <c r="B171" t="s">
        <v>729</v>
      </c>
      <c r="C171" t="s">
        <v>84</v>
      </c>
      <c r="D171" t="s">
        <v>382</v>
      </c>
      <c r="E171">
        <v>2016</v>
      </c>
      <c r="F171" t="s">
        <v>1002</v>
      </c>
      <c r="G171" t="s">
        <v>1003</v>
      </c>
      <c r="H171" s="25" t="s">
        <v>1004</v>
      </c>
      <c r="I171" t="s">
        <v>1005</v>
      </c>
      <c r="J171">
        <v>264</v>
      </c>
      <c r="K171">
        <v>601.99242424242425</v>
      </c>
      <c r="L171">
        <v>6.0606060606060606</v>
      </c>
      <c r="M171">
        <v>7.1969696969696972</v>
      </c>
      <c r="N171">
        <v>37.878787878787875</v>
      </c>
      <c r="O171">
        <v>48.863636363636367</v>
      </c>
      <c r="P171">
        <v>93.939393939393938</v>
      </c>
      <c r="Q171">
        <v>86.742424242424249</v>
      </c>
      <c r="R171" t="s">
        <v>25</v>
      </c>
    </row>
    <row r="172" spans="1:18">
      <c r="A172" t="s">
        <v>819</v>
      </c>
      <c r="B172" t="s">
        <v>672</v>
      </c>
      <c r="C172" t="s">
        <v>84</v>
      </c>
      <c r="D172" t="s">
        <v>383</v>
      </c>
      <c r="E172">
        <v>2016</v>
      </c>
      <c r="F172" t="s">
        <v>1002</v>
      </c>
      <c r="G172" t="s">
        <v>1003</v>
      </c>
      <c r="H172" s="25" t="s">
        <v>1004</v>
      </c>
      <c r="I172" t="s">
        <v>1005</v>
      </c>
      <c r="J172">
        <v>181</v>
      </c>
      <c r="K172">
        <v>546.18784530386745</v>
      </c>
      <c r="L172">
        <v>16.022099447513813</v>
      </c>
      <c r="M172">
        <v>23.204419889502763</v>
      </c>
      <c r="N172">
        <v>41.436464088397791</v>
      </c>
      <c r="O172">
        <v>19.337016574585636</v>
      </c>
      <c r="P172">
        <v>83.97790055248619</v>
      </c>
      <c r="Q172">
        <v>60.773480662983424</v>
      </c>
      <c r="R172" t="s">
        <v>25</v>
      </c>
    </row>
    <row r="173" spans="1:18">
      <c r="A173" t="s">
        <v>819</v>
      </c>
      <c r="B173" t="s">
        <v>691</v>
      </c>
      <c r="C173" t="s">
        <v>84</v>
      </c>
      <c r="D173" t="s">
        <v>384</v>
      </c>
      <c r="E173">
        <v>2016</v>
      </c>
      <c r="F173" t="s">
        <v>1002</v>
      </c>
      <c r="G173" t="s">
        <v>1003</v>
      </c>
      <c r="H173" s="25" t="s">
        <v>1004</v>
      </c>
      <c r="I173" t="s">
        <v>1005</v>
      </c>
      <c r="J173">
        <v>298</v>
      </c>
      <c r="K173">
        <v>579.89932885906035</v>
      </c>
      <c r="L173">
        <v>6.0402684563758386</v>
      </c>
      <c r="M173">
        <v>14.093959731543624</v>
      </c>
      <c r="N173">
        <v>49.328859060402685</v>
      </c>
      <c r="O173">
        <v>30.536912751677853</v>
      </c>
      <c r="P173">
        <v>93.959731543624159</v>
      </c>
      <c r="Q173">
        <v>79.865771812080538</v>
      </c>
      <c r="R173" t="s">
        <v>25</v>
      </c>
    </row>
    <row r="174" spans="1:18">
      <c r="A174" t="s">
        <v>819</v>
      </c>
      <c r="B174" t="s">
        <v>821</v>
      </c>
      <c r="C174" t="s">
        <v>84</v>
      </c>
      <c r="D174" t="s">
        <v>385</v>
      </c>
      <c r="E174">
        <v>2016</v>
      </c>
      <c r="F174" t="s">
        <v>1002</v>
      </c>
      <c r="G174" t="s">
        <v>1003</v>
      </c>
      <c r="H174" s="25" t="s">
        <v>1004</v>
      </c>
      <c r="I174" t="s">
        <v>1005</v>
      </c>
      <c r="J174">
        <v>224</v>
      </c>
      <c r="K174">
        <v>547.52232142857144</v>
      </c>
      <c r="L174">
        <v>8.9285714285714288</v>
      </c>
      <c r="M174">
        <v>24.107142857142858</v>
      </c>
      <c r="N174">
        <v>52.232142857142854</v>
      </c>
      <c r="O174">
        <v>14.732142857142858</v>
      </c>
      <c r="P174">
        <v>91.071428571428569</v>
      </c>
      <c r="Q174">
        <v>66.964285714285708</v>
      </c>
      <c r="R174" t="s">
        <v>25</v>
      </c>
    </row>
    <row r="175" spans="1:18">
      <c r="A175" t="s">
        <v>819</v>
      </c>
      <c r="B175" t="s">
        <v>674</v>
      </c>
      <c r="C175" t="s">
        <v>84</v>
      </c>
      <c r="D175" t="s">
        <v>386</v>
      </c>
      <c r="E175">
        <v>2016</v>
      </c>
      <c r="F175" t="s">
        <v>1002</v>
      </c>
      <c r="G175" t="s">
        <v>1003</v>
      </c>
      <c r="H175" s="25" t="s">
        <v>1004</v>
      </c>
      <c r="I175" t="s">
        <v>1005</v>
      </c>
      <c r="J175">
        <v>162</v>
      </c>
      <c r="K175">
        <v>485.83950617283949</v>
      </c>
      <c r="L175">
        <v>40.123456790123456</v>
      </c>
      <c r="M175">
        <v>37.037037037037038</v>
      </c>
      <c r="N175">
        <v>22.222222222222221</v>
      </c>
      <c r="O175">
        <v>0.61728395061728392</v>
      </c>
      <c r="P175">
        <v>59.876543209876544</v>
      </c>
      <c r="Q175">
        <v>22.839506172839506</v>
      </c>
      <c r="R175" t="s">
        <v>25</v>
      </c>
    </row>
    <row r="176" spans="1:18">
      <c r="A176" t="s">
        <v>819</v>
      </c>
      <c r="B176" t="s">
        <v>822</v>
      </c>
      <c r="C176" t="s">
        <v>84</v>
      </c>
      <c r="D176" t="s">
        <v>387</v>
      </c>
      <c r="E176">
        <v>2016</v>
      </c>
      <c r="F176" t="s">
        <v>1002</v>
      </c>
      <c r="G176" t="s">
        <v>1003</v>
      </c>
      <c r="H176" s="25" t="s">
        <v>1004</v>
      </c>
      <c r="I176" t="s">
        <v>1005</v>
      </c>
      <c r="J176">
        <v>101</v>
      </c>
      <c r="K176">
        <v>429.59405940594058</v>
      </c>
      <c r="L176">
        <v>93.069306930693074</v>
      </c>
      <c r="M176">
        <v>5.9405940594059405</v>
      </c>
      <c r="N176">
        <v>0.99009900990099009</v>
      </c>
      <c r="O176">
        <v>0</v>
      </c>
      <c r="P176">
        <v>6.9306930693069306</v>
      </c>
      <c r="Q176">
        <v>0.99009900990099009</v>
      </c>
      <c r="R176" t="s">
        <v>25</v>
      </c>
    </row>
    <row r="177" spans="1:18">
      <c r="A177" t="s">
        <v>819</v>
      </c>
      <c r="B177" t="s">
        <v>680</v>
      </c>
      <c r="C177" t="s">
        <v>84</v>
      </c>
      <c r="D177" t="s">
        <v>388</v>
      </c>
      <c r="E177">
        <v>2016</v>
      </c>
      <c r="F177" t="s">
        <v>1002</v>
      </c>
      <c r="G177" t="s">
        <v>1003</v>
      </c>
      <c r="H177" s="25" t="s">
        <v>1004</v>
      </c>
      <c r="I177" t="s">
        <v>1005</v>
      </c>
      <c r="J177">
        <v>59</v>
      </c>
      <c r="K177">
        <v>509.37288135593218</v>
      </c>
      <c r="L177">
        <v>30.508474576271187</v>
      </c>
      <c r="M177">
        <v>33.898305084745765</v>
      </c>
      <c r="N177">
        <v>30.508474576271187</v>
      </c>
      <c r="O177">
        <v>5.0847457627118642</v>
      </c>
      <c r="P177">
        <v>69.491525423728817</v>
      </c>
      <c r="Q177">
        <v>35.593220338983052</v>
      </c>
      <c r="R177" t="s">
        <v>25</v>
      </c>
    </row>
    <row r="178" spans="1:18">
      <c r="A178" t="s">
        <v>819</v>
      </c>
      <c r="B178" t="s">
        <v>823</v>
      </c>
      <c r="C178" t="s">
        <v>84</v>
      </c>
      <c r="D178" t="s">
        <v>389</v>
      </c>
      <c r="E178">
        <v>2016</v>
      </c>
      <c r="F178" t="s">
        <v>1002</v>
      </c>
      <c r="G178" t="s">
        <v>1003</v>
      </c>
      <c r="H178" s="25" t="s">
        <v>1004</v>
      </c>
      <c r="I178" t="s">
        <v>1005</v>
      </c>
      <c r="J178">
        <v>213</v>
      </c>
      <c r="K178">
        <v>581.09859154929575</v>
      </c>
      <c r="L178">
        <v>7.042253521126761</v>
      </c>
      <c r="M178">
        <v>19.718309859154928</v>
      </c>
      <c r="N178">
        <v>40.845070422535208</v>
      </c>
      <c r="O178">
        <v>32.394366197183096</v>
      </c>
      <c r="P178">
        <v>92.957746478873233</v>
      </c>
      <c r="Q178">
        <v>73.239436619718305</v>
      </c>
      <c r="R178" t="s">
        <v>25</v>
      </c>
    </row>
    <row r="179" spans="1:18">
      <c r="A179" t="s">
        <v>819</v>
      </c>
      <c r="B179" t="s">
        <v>824</v>
      </c>
      <c r="C179" t="s">
        <v>84</v>
      </c>
      <c r="D179" t="s">
        <v>390</v>
      </c>
      <c r="E179">
        <v>2016</v>
      </c>
      <c r="F179" t="s">
        <v>1002</v>
      </c>
      <c r="G179" t="s">
        <v>1003</v>
      </c>
      <c r="H179" s="25" t="s">
        <v>1004</v>
      </c>
      <c r="I179" t="s">
        <v>1005</v>
      </c>
      <c r="J179">
        <v>186</v>
      </c>
      <c r="K179">
        <v>467.87096774193549</v>
      </c>
      <c r="L179">
        <v>59.13978494623656</v>
      </c>
      <c r="M179">
        <v>25.268817204301076</v>
      </c>
      <c r="N179">
        <v>15.591397849462366</v>
      </c>
      <c r="O179">
        <v>0</v>
      </c>
      <c r="P179">
        <v>40.86021505376344</v>
      </c>
      <c r="Q179">
        <v>15.591397849462366</v>
      </c>
      <c r="R179" t="s">
        <v>25</v>
      </c>
    </row>
    <row r="180" spans="1:18">
      <c r="A180" t="s">
        <v>819</v>
      </c>
      <c r="B180" t="s">
        <v>825</v>
      </c>
      <c r="C180" t="s">
        <v>84</v>
      </c>
      <c r="D180" t="s">
        <v>391</v>
      </c>
      <c r="E180">
        <v>2016</v>
      </c>
      <c r="F180" t="s">
        <v>1002</v>
      </c>
      <c r="G180" t="s">
        <v>1003</v>
      </c>
      <c r="H180" s="25" t="s">
        <v>1004</v>
      </c>
      <c r="I180" t="s">
        <v>1005</v>
      </c>
      <c r="J180">
        <v>211</v>
      </c>
      <c r="K180">
        <v>596.41706161137438</v>
      </c>
      <c r="L180">
        <v>4.2654028436018958</v>
      </c>
      <c r="M180">
        <v>14.691943127962086</v>
      </c>
      <c r="N180">
        <v>41.232227488151658</v>
      </c>
      <c r="O180">
        <v>39.810426540284361</v>
      </c>
      <c r="P180">
        <v>95.73459715639811</v>
      </c>
      <c r="Q180">
        <v>81.042654028436019</v>
      </c>
      <c r="R180" t="s">
        <v>25</v>
      </c>
    </row>
    <row r="181" spans="1:18">
      <c r="A181" t="s">
        <v>819</v>
      </c>
      <c r="B181" t="s">
        <v>826</v>
      </c>
      <c r="C181" t="s">
        <v>84</v>
      </c>
      <c r="D181" t="s">
        <v>392</v>
      </c>
      <c r="E181">
        <v>2016</v>
      </c>
      <c r="F181" t="s">
        <v>1002</v>
      </c>
      <c r="G181" t="s">
        <v>1003</v>
      </c>
      <c r="H181" s="25" t="s">
        <v>1004</v>
      </c>
      <c r="I181" t="s">
        <v>1005</v>
      </c>
      <c r="J181">
        <v>207</v>
      </c>
      <c r="K181">
        <v>483.14492753623188</v>
      </c>
      <c r="L181">
        <v>47.342995169082123</v>
      </c>
      <c r="M181">
        <v>36.231884057971016</v>
      </c>
      <c r="N181">
        <v>15.458937198067632</v>
      </c>
      <c r="O181">
        <v>0.96618357487922701</v>
      </c>
      <c r="P181">
        <v>52.657004830917877</v>
      </c>
      <c r="Q181">
        <v>16.425120772946858</v>
      </c>
      <c r="R181" t="s">
        <v>25</v>
      </c>
    </row>
    <row r="182" spans="1:18">
      <c r="A182" t="s">
        <v>819</v>
      </c>
      <c r="B182" t="s">
        <v>827</v>
      </c>
      <c r="C182" t="s">
        <v>84</v>
      </c>
      <c r="D182" t="s">
        <v>393</v>
      </c>
      <c r="E182">
        <v>2016</v>
      </c>
      <c r="F182" t="s">
        <v>1002</v>
      </c>
      <c r="G182" t="s">
        <v>1003</v>
      </c>
      <c r="H182" s="25" t="s">
        <v>1004</v>
      </c>
      <c r="I182" t="s">
        <v>1005</v>
      </c>
      <c r="J182">
        <v>396</v>
      </c>
      <c r="K182">
        <v>534.45202020202021</v>
      </c>
      <c r="L182">
        <v>21.717171717171716</v>
      </c>
      <c r="M182">
        <v>29.797979797979799</v>
      </c>
      <c r="N182">
        <v>31.565656565656564</v>
      </c>
      <c r="O182">
        <v>16.91919191919192</v>
      </c>
      <c r="P182">
        <v>78.282828282828277</v>
      </c>
      <c r="Q182">
        <v>48.484848484848484</v>
      </c>
      <c r="R182" t="s">
        <v>25</v>
      </c>
    </row>
    <row r="183" spans="1:18">
      <c r="A183" t="s">
        <v>819</v>
      </c>
      <c r="B183" t="s">
        <v>797</v>
      </c>
      <c r="C183" t="s">
        <v>84</v>
      </c>
      <c r="D183" t="s">
        <v>631</v>
      </c>
      <c r="E183">
        <v>2016</v>
      </c>
      <c r="F183" t="s">
        <v>1002</v>
      </c>
      <c r="G183" t="s">
        <v>1003</v>
      </c>
      <c r="H183" s="25" t="s">
        <v>1004</v>
      </c>
      <c r="I183" t="s">
        <v>1005</v>
      </c>
      <c r="J183">
        <v>211</v>
      </c>
      <c r="K183">
        <v>540.33175355450237</v>
      </c>
      <c r="L183">
        <v>19.90521327014218</v>
      </c>
      <c r="M183">
        <v>20.379146919431278</v>
      </c>
      <c r="N183">
        <v>42.654028436018955</v>
      </c>
      <c r="O183">
        <v>17.061611374407583</v>
      </c>
      <c r="P183">
        <v>80.094786729857816</v>
      </c>
      <c r="Q183">
        <v>59.715639810426538</v>
      </c>
      <c r="R183" t="s">
        <v>25</v>
      </c>
    </row>
    <row r="184" spans="1:18">
      <c r="A184" t="s">
        <v>819</v>
      </c>
      <c r="B184" t="s">
        <v>828</v>
      </c>
      <c r="C184" t="s">
        <v>84</v>
      </c>
      <c r="D184" t="s">
        <v>394</v>
      </c>
      <c r="E184">
        <v>2016</v>
      </c>
      <c r="F184" t="s">
        <v>1002</v>
      </c>
      <c r="G184" t="s">
        <v>1003</v>
      </c>
      <c r="H184" s="25" t="s">
        <v>1004</v>
      </c>
      <c r="I184" t="s">
        <v>1005</v>
      </c>
      <c r="J184">
        <v>114</v>
      </c>
      <c r="K184">
        <v>573.11403508771934</v>
      </c>
      <c r="L184">
        <v>8.7719298245614041</v>
      </c>
      <c r="M184">
        <v>14.035087719298245</v>
      </c>
      <c r="N184">
        <v>51.754385964912281</v>
      </c>
      <c r="O184">
        <v>25.438596491228068</v>
      </c>
      <c r="P184">
        <v>91.228070175438603</v>
      </c>
      <c r="Q184">
        <v>77.192982456140356</v>
      </c>
      <c r="R184" t="s">
        <v>25</v>
      </c>
    </row>
    <row r="185" spans="1:18">
      <c r="A185" t="s">
        <v>829</v>
      </c>
      <c r="B185" t="s">
        <v>767</v>
      </c>
      <c r="C185" t="s">
        <v>85</v>
      </c>
      <c r="D185" t="s">
        <v>395</v>
      </c>
      <c r="E185">
        <v>2016</v>
      </c>
      <c r="F185" t="s">
        <v>1002</v>
      </c>
      <c r="G185" t="s">
        <v>1003</v>
      </c>
      <c r="H185" s="25" t="s">
        <v>1004</v>
      </c>
      <c r="I185" t="s">
        <v>1005</v>
      </c>
      <c r="J185">
        <v>125</v>
      </c>
      <c r="K185">
        <v>513.50400000000002</v>
      </c>
      <c r="L185">
        <v>28.8</v>
      </c>
      <c r="M185">
        <v>28</v>
      </c>
      <c r="N185">
        <v>35.200000000000003</v>
      </c>
      <c r="O185">
        <v>8</v>
      </c>
      <c r="P185">
        <v>71.2</v>
      </c>
      <c r="Q185">
        <v>43.2</v>
      </c>
      <c r="R185" t="s">
        <v>24</v>
      </c>
    </row>
    <row r="186" spans="1:18">
      <c r="A186" t="s">
        <v>830</v>
      </c>
      <c r="B186" t="s">
        <v>831</v>
      </c>
      <c r="C186" t="s">
        <v>87</v>
      </c>
      <c r="D186" t="s">
        <v>397</v>
      </c>
      <c r="E186">
        <v>2016</v>
      </c>
      <c r="F186" t="s">
        <v>1002</v>
      </c>
      <c r="G186" t="s">
        <v>1003</v>
      </c>
      <c r="H186" s="25" t="s">
        <v>1004</v>
      </c>
      <c r="I186" t="s">
        <v>1005</v>
      </c>
      <c r="J186">
        <v>175</v>
      </c>
      <c r="K186">
        <v>538.66857142857145</v>
      </c>
      <c r="L186">
        <v>16.571428571428573</v>
      </c>
      <c r="M186">
        <v>22.857142857142858</v>
      </c>
      <c r="N186">
        <v>48</v>
      </c>
      <c r="O186">
        <v>12.571428571428571</v>
      </c>
      <c r="P186">
        <v>83.428571428571431</v>
      </c>
      <c r="Q186">
        <v>60.571428571428569</v>
      </c>
      <c r="R186" t="s">
        <v>10</v>
      </c>
    </row>
    <row r="187" spans="1:18">
      <c r="A187" t="s">
        <v>830</v>
      </c>
      <c r="B187" t="s">
        <v>832</v>
      </c>
      <c r="C187" t="s">
        <v>87</v>
      </c>
      <c r="D187" t="s">
        <v>398</v>
      </c>
      <c r="E187">
        <v>2016</v>
      </c>
      <c r="F187" t="s">
        <v>1002</v>
      </c>
      <c r="G187" t="s">
        <v>1003</v>
      </c>
      <c r="H187" s="25" t="s">
        <v>1004</v>
      </c>
      <c r="I187" t="s">
        <v>1005</v>
      </c>
      <c r="J187">
        <v>255</v>
      </c>
      <c r="K187">
        <v>572.29803921568623</v>
      </c>
      <c r="L187">
        <v>7.4509803921568629</v>
      </c>
      <c r="M187">
        <v>16.470588235294116</v>
      </c>
      <c r="N187">
        <v>46.274509803921568</v>
      </c>
      <c r="O187">
        <v>29.803921568627452</v>
      </c>
      <c r="P187">
        <v>92.549019607843135</v>
      </c>
      <c r="Q187">
        <v>76.078431372549019</v>
      </c>
      <c r="R187" t="s">
        <v>10</v>
      </c>
    </row>
    <row r="188" spans="1:18">
      <c r="A188" t="s">
        <v>833</v>
      </c>
      <c r="B188" t="s">
        <v>727</v>
      </c>
      <c r="C188" t="s">
        <v>88</v>
      </c>
      <c r="D188" t="s">
        <v>399</v>
      </c>
      <c r="E188">
        <v>2016</v>
      </c>
      <c r="F188" t="s">
        <v>1002</v>
      </c>
      <c r="G188" t="s">
        <v>1003</v>
      </c>
      <c r="H188" s="25" t="s">
        <v>1004</v>
      </c>
      <c r="I188" t="s">
        <v>1005</v>
      </c>
      <c r="J188">
        <v>133</v>
      </c>
      <c r="K188">
        <v>516.17293233082705</v>
      </c>
      <c r="L188">
        <v>24.060150375939848</v>
      </c>
      <c r="M188">
        <v>33.082706766917291</v>
      </c>
      <c r="N188">
        <v>36.842105263157897</v>
      </c>
      <c r="O188">
        <v>6.0150375939849621</v>
      </c>
      <c r="P188">
        <v>75.939849624060145</v>
      </c>
      <c r="Q188">
        <v>42.857142857142854</v>
      </c>
      <c r="R188" t="s">
        <v>16</v>
      </c>
    </row>
    <row r="189" spans="1:18">
      <c r="A189" t="s">
        <v>833</v>
      </c>
      <c r="B189" t="s">
        <v>679</v>
      </c>
      <c r="C189" t="s">
        <v>88</v>
      </c>
      <c r="D189" t="s">
        <v>400</v>
      </c>
      <c r="E189">
        <v>2016</v>
      </c>
      <c r="F189" t="s">
        <v>1002</v>
      </c>
      <c r="G189" t="s">
        <v>1003</v>
      </c>
      <c r="H189" s="25" t="s">
        <v>1004</v>
      </c>
      <c r="I189" t="s">
        <v>1005</v>
      </c>
      <c r="J189">
        <v>87</v>
      </c>
      <c r="K189">
        <v>489.41379310344826</v>
      </c>
      <c r="L189">
        <v>39.080459770114942</v>
      </c>
      <c r="M189">
        <v>36.781609195402297</v>
      </c>
      <c r="N189">
        <v>22.988505747126435</v>
      </c>
      <c r="O189">
        <v>1.1494252873563218</v>
      </c>
      <c r="P189">
        <v>60.919540229885058</v>
      </c>
      <c r="Q189">
        <v>24.137931034482758</v>
      </c>
      <c r="R189" t="s">
        <v>16</v>
      </c>
    </row>
    <row r="190" spans="1:18">
      <c r="A190" t="s">
        <v>834</v>
      </c>
      <c r="B190" t="s">
        <v>684</v>
      </c>
      <c r="C190" t="s">
        <v>89</v>
      </c>
      <c r="D190" t="s">
        <v>401</v>
      </c>
      <c r="E190">
        <v>2016</v>
      </c>
      <c r="F190" t="s">
        <v>1002</v>
      </c>
      <c r="G190" t="s">
        <v>1003</v>
      </c>
      <c r="H190" s="25" t="s">
        <v>1004</v>
      </c>
      <c r="I190" t="s">
        <v>1005</v>
      </c>
      <c r="J190">
        <v>138</v>
      </c>
      <c r="K190">
        <v>473.89130434782606</v>
      </c>
      <c r="L190">
        <v>54.347826086956523</v>
      </c>
      <c r="M190">
        <v>31.884057971014492</v>
      </c>
      <c r="N190">
        <v>13.768115942028986</v>
      </c>
      <c r="O190">
        <v>0</v>
      </c>
      <c r="P190">
        <v>45.652173913043477</v>
      </c>
      <c r="Q190">
        <v>13.768115942028986</v>
      </c>
      <c r="R190" t="s">
        <v>12</v>
      </c>
    </row>
    <row r="191" spans="1:18">
      <c r="A191" t="s">
        <v>835</v>
      </c>
      <c r="B191" t="s">
        <v>667</v>
      </c>
      <c r="C191" t="s">
        <v>91</v>
      </c>
      <c r="D191" t="s">
        <v>403</v>
      </c>
      <c r="E191">
        <v>2016</v>
      </c>
      <c r="F191" t="s">
        <v>1002</v>
      </c>
      <c r="G191" t="s">
        <v>1003</v>
      </c>
      <c r="H191" s="25" t="s">
        <v>1004</v>
      </c>
      <c r="I191" t="s">
        <v>1005</v>
      </c>
      <c r="J191">
        <v>292</v>
      </c>
      <c r="K191">
        <v>526.78767123287673</v>
      </c>
      <c r="L191">
        <v>19.520547945205479</v>
      </c>
      <c r="M191">
        <v>31.164383561643834</v>
      </c>
      <c r="N191">
        <v>41.095890410958901</v>
      </c>
      <c r="O191">
        <v>8.2191780821917817</v>
      </c>
      <c r="P191">
        <v>80.479452054794521</v>
      </c>
      <c r="Q191">
        <v>49.315068493150683</v>
      </c>
      <c r="R191" t="s">
        <v>25</v>
      </c>
    </row>
    <row r="192" spans="1:18">
      <c r="A192" t="s">
        <v>835</v>
      </c>
      <c r="B192" t="s">
        <v>658</v>
      </c>
      <c r="C192" t="s">
        <v>91</v>
      </c>
      <c r="D192" t="s">
        <v>632</v>
      </c>
      <c r="E192">
        <v>2016</v>
      </c>
      <c r="F192" t="s">
        <v>1002</v>
      </c>
      <c r="G192" t="s">
        <v>1003</v>
      </c>
      <c r="H192" s="25" t="s">
        <v>1004</v>
      </c>
      <c r="I192" t="s">
        <v>1005</v>
      </c>
      <c r="J192">
        <v>509</v>
      </c>
      <c r="K192">
        <v>509.51277013752457</v>
      </c>
      <c r="L192">
        <v>34.381139489194496</v>
      </c>
      <c r="M192">
        <v>29.862475442043223</v>
      </c>
      <c r="N192">
        <v>27.504911591355601</v>
      </c>
      <c r="O192">
        <v>8.2514734774066802</v>
      </c>
      <c r="P192">
        <v>65.618860510805504</v>
      </c>
      <c r="Q192">
        <v>35.756385068762278</v>
      </c>
      <c r="R192" t="s">
        <v>25</v>
      </c>
    </row>
    <row r="193" spans="1:18">
      <c r="A193" t="s">
        <v>835</v>
      </c>
      <c r="B193" t="s">
        <v>670</v>
      </c>
      <c r="C193" t="s">
        <v>91</v>
      </c>
      <c r="D193" t="s">
        <v>633</v>
      </c>
      <c r="E193">
        <v>2016</v>
      </c>
      <c r="F193" t="s">
        <v>1002</v>
      </c>
      <c r="G193" t="s">
        <v>1003</v>
      </c>
      <c r="H193" s="25" t="s">
        <v>1004</v>
      </c>
      <c r="I193" t="s">
        <v>1005</v>
      </c>
      <c r="J193">
        <v>313</v>
      </c>
      <c r="K193">
        <v>554.46964856230034</v>
      </c>
      <c r="L193">
        <v>10.543130990415335</v>
      </c>
      <c r="M193">
        <v>17.252396166134186</v>
      </c>
      <c r="N193">
        <v>53.674121405750796</v>
      </c>
      <c r="O193">
        <v>18.530351437699679</v>
      </c>
      <c r="P193">
        <v>89.456869009584665</v>
      </c>
      <c r="Q193">
        <v>72.204472843450475</v>
      </c>
      <c r="R193" t="s">
        <v>25</v>
      </c>
    </row>
    <row r="194" spans="1:18">
      <c r="A194" t="s">
        <v>835</v>
      </c>
      <c r="B194" t="s">
        <v>728</v>
      </c>
      <c r="C194" t="s">
        <v>91</v>
      </c>
      <c r="D194" t="s">
        <v>634</v>
      </c>
      <c r="E194">
        <v>2016</v>
      </c>
      <c r="F194" t="s">
        <v>1002</v>
      </c>
      <c r="G194" t="s">
        <v>1003</v>
      </c>
      <c r="H194" s="25" t="s">
        <v>1004</v>
      </c>
      <c r="I194" t="s">
        <v>1005</v>
      </c>
      <c r="J194">
        <v>320</v>
      </c>
      <c r="K194">
        <v>551.93124999999998</v>
      </c>
      <c r="L194">
        <v>14.6875</v>
      </c>
      <c r="M194">
        <v>23.75</v>
      </c>
      <c r="N194">
        <v>40.625</v>
      </c>
      <c r="O194">
        <v>20.9375</v>
      </c>
      <c r="P194">
        <v>85.3125</v>
      </c>
      <c r="Q194">
        <v>61.5625</v>
      </c>
      <c r="R194" t="s">
        <v>25</v>
      </c>
    </row>
    <row r="195" spans="1:18">
      <c r="A195" t="s">
        <v>835</v>
      </c>
      <c r="B195" t="s">
        <v>688</v>
      </c>
      <c r="C195" t="s">
        <v>91</v>
      </c>
      <c r="D195" t="s">
        <v>404</v>
      </c>
      <c r="E195">
        <v>2016</v>
      </c>
      <c r="F195" t="s">
        <v>1002</v>
      </c>
      <c r="G195" t="s">
        <v>1003</v>
      </c>
      <c r="H195" s="25" t="s">
        <v>1004</v>
      </c>
      <c r="I195" t="s">
        <v>1005</v>
      </c>
      <c r="J195">
        <v>393</v>
      </c>
      <c r="K195">
        <v>582.74045801526722</v>
      </c>
      <c r="L195">
        <v>6.6157760814249365</v>
      </c>
      <c r="M195">
        <v>13.486005089058525</v>
      </c>
      <c r="N195">
        <v>44.529262086513995</v>
      </c>
      <c r="O195">
        <v>35.368956743002542</v>
      </c>
      <c r="P195">
        <v>93.38422391857506</v>
      </c>
      <c r="Q195">
        <v>79.898218829516537</v>
      </c>
      <c r="R195" t="s">
        <v>25</v>
      </c>
    </row>
    <row r="196" spans="1:18">
      <c r="A196" t="s">
        <v>835</v>
      </c>
      <c r="B196" t="s">
        <v>836</v>
      </c>
      <c r="C196" t="s">
        <v>91</v>
      </c>
      <c r="D196" t="s">
        <v>635</v>
      </c>
      <c r="E196">
        <v>2016</v>
      </c>
      <c r="F196" t="s">
        <v>1002</v>
      </c>
      <c r="G196" t="s">
        <v>1003</v>
      </c>
      <c r="H196" s="25" t="s">
        <v>1004</v>
      </c>
      <c r="I196" t="s">
        <v>1005</v>
      </c>
      <c r="J196">
        <v>186</v>
      </c>
      <c r="K196">
        <v>516.95698924731187</v>
      </c>
      <c r="L196">
        <v>33.333333333333336</v>
      </c>
      <c r="M196">
        <v>19.892473118279568</v>
      </c>
      <c r="N196">
        <v>33.87096774193548</v>
      </c>
      <c r="O196">
        <v>12.903225806451612</v>
      </c>
      <c r="P196">
        <v>66.666666666666671</v>
      </c>
      <c r="Q196">
        <v>46.774193548387096</v>
      </c>
      <c r="R196" t="s">
        <v>25</v>
      </c>
    </row>
    <row r="197" spans="1:18">
      <c r="A197" t="s">
        <v>835</v>
      </c>
      <c r="B197" t="s">
        <v>800</v>
      </c>
      <c r="C197" t="s">
        <v>91</v>
      </c>
      <c r="D197" t="s">
        <v>636</v>
      </c>
      <c r="E197">
        <v>2016</v>
      </c>
      <c r="F197" t="s">
        <v>1002</v>
      </c>
      <c r="G197" t="s">
        <v>1003</v>
      </c>
      <c r="H197" s="25" t="s">
        <v>1004</v>
      </c>
      <c r="I197" t="s">
        <v>1005</v>
      </c>
      <c r="J197">
        <v>242</v>
      </c>
      <c r="K197">
        <v>500.5</v>
      </c>
      <c r="L197">
        <v>34.297520661157023</v>
      </c>
      <c r="M197">
        <v>33.057851239669418</v>
      </c>
      <c r="N197">
        <v>29.33884297520661</v>
      </c>
      <c r="O197">
        <v>3.3057851239669422</v>
      </c>
      <c r="P197">
        <v>65.702479338842977</v>
      </c>
      <c r="Q197">
        <v>32.644628099173552</v>
      </c>
      <c r="R197" t="s">
        <v>25</v>
      </c>
    </row>
    <row r="198" spans="1:18">
      <c r="A198" t="s">
        <v>835</v>
      </c>
      <c r="B198" t="s">
        <v>663</v>
      </c>
      <c r="C198" t="s">
        <v>91</v>
      </c>
      <c r="D198" t="s">
        <v>405</v>
      </c>
      <c r="E198">
        <v>2016</v>
      </c>
      <c r="F198" t="s">
        <v>1002</v>
      </c>
      <c r="G198" t="s">
        <v>1003</v>
      </c>
      <c r="H198" s="25" t="s">
        <v>1004</v>
      </c>
      <c r="I198" t="s">
        <v>1005</v>
      </c>
      <c r="J198">
        <v>78</v>
      </c>
      <c r="K198">
        <v>476.85897435897436</v>
      </c>
      <c r="L198">
        <v>51.282051282051285</v>
      </c>
      <c r="M198">
        <v>34.615384615384613</v>
      </c>
      <c r="N198">
        <v>14.102564102564102</v>
      </c>
      <c r="O198">
        <v>0</v>
      </c>
      <c r="P198">
        <v>48.717948717948715</v>
      </c>
      <c r="Q198">
        <v>14.102564102564102</v>
      </c>
      <c r="R198" t="s">
        <v>25</v>
      </c>
    </row>
    <row r="199" spans="1:18">
      <c r="A199" t="s">
        <v>835</v>
      </c>
      <c r="B199" t="s">
        <v>758</v>
      </c>
      <c r="C199" t="s">
        <v>91</v>
      </c>
      <c r="D199" t="s">
        <v>637</v>
      </c>
      <c r="E199">
        <v>2016</v>
      </c>
      <c r="F199" t="s">
        <v>1002</v>
      </c>
      <c r="G199" t="s">
        <v>1003</v>
      </c>
      <c r="H199" s="25" t="s">
        <v>1004</v>
      </c>
      <c r="I199" t="s">
        <v>1005</v>
      </c>
      <c r="J199">
        <v>347</v>
      </c>
      <c r="K199">
        <v>522.71469740634006</v>
      </c>
      <c r="L199">
        <v>20.749279538904901</v>
      </c>
      <c r="M199">
        <v>33.717579250720462</v>
      </c>
      <c r="N199">
        <v>36.023054755043226</v>
      </c>
      <c r="O199">
        <v>9.5100864553314128</v>
      </c>
      <c r="P199">
        <v>79.250720461095099</v>
      </c>
      <c r="Q199">
        <v>45.533141210374637</v>
      </c>
      <c r="R199" t="s">
        <v>25</v>
      </c>
    </row>
    <row r="200" spans="1:18">
      <c r="A200" t="s">
        <v>835</v>
      </c>
      <c r="B200" t="s">
        <v>837</v>
      </c>
      <c r="C200" t="s">
        <v>91</v>
      </c>
      <c r="D200" t="s">
        <v>406</v>
      </c>
      <c r="E200">
        <v>2016</v>
      </c>
      <c r="F200" t="s">
        <v>1002</v>
      </c>
      <c r="G200" t="s">
        <v>1003</v>
      </c>
      <c r="H200" s="25" t="s">
        <v>1004</v>
      </c>
      <c r="I200" t="s">
        <v>1005</v>
      </c>
      <c r="J200">
        <v>17</v>
      </c>
      <c r="K200">
        <v>466.23529411764707</v>
      </c>
      <c r="L200">
        <v>64.705882352941174</v>
      </c>
      <c r="M200">
        <v>23.529411764705884</v>
      </c>
      <c r="N200">
        <v>11.764705882352942</v>
      </c>
      <c r="O200">
        <v>0</v>
      </c>
      <c r="P200">
        <v>35.294117647058826</v>
      </c>
      <c r="Q200">
        <v>11.764705882352942</v>
      </c>
      <c r="R200" t="s">
        <v>25</v>
      </c>
    </row>
    <row r="201" spans="1:18">
      <c r="A201" t="s">
        <v>835</v>
      </c>
      <c r="B201" t="s">
        <v>838</v>
      </c>
      <c r="C201" t="s">
        <v>91</v>
      </c>
      <c r="D201" t="s">
        <v>407</v>
      </c>
      <c r="E201">
        <v>2016</v>
      </c>
      <c r="F201" t="s">
        <v>1002</v>
      </c>
      <c r="G201" t="s">
        <v>1003</v>
      </c>
      <c r="H201" s="25" t="s">
        <v>1004</v>
      </c>
      <c r="I201" t="s">
        <v>1005</v>
      </c>
      <c r="J201">
        <v>503</v>
      </c>
      <c r="K201">
        <v>560.56660039761437</v>
      </c>
      <c r="L201">
        <v>10.934393638170974</v>
      </c>
      <c r="M201">
        <v>22.067594433399602</v>
      </c>
      <c r="N201">
        <v>40.357852882703774</v>
      </c>
      <c r="O201">
        <v>26.640159045725646</v>
      </c>
      <c r="P201">
        <v>89.065606361829026</v>
      </c>
      <c r="Q201">
        <v>66.99801192842942</v>
      </c>
      <c r="R201" t="s">
        <v>25</v>
      </c>
    </row>
    <row r="202" spans="1:18">
      <c r="A202" t="s">
        <v>835</v>
      </c>
      <c r="B202" t="s">
        <v>839</v>
      </c>
      <c r="C202" t="s">
        <v>91</v>
      </c>
      <c r="D202" t="s">
        <v>408</v>
      </c>
      <c r="E202">
        <v>2016</v>
      </c>
      <c r="F202" t="s">
        <v>1002</v>
      </c>
      <c r="G202" t="s">
        <v>1003</v>
      </c>
      <c r="H202" s="25" t="s">
        <v>1004</v>
      </c>
      <c r="I202" t="s">
        <v>1005</v>
      </c>
      <c r="J202">
        <v>210</v>
      </c>
      <c r="K202">
        <v>516.23333333333335</v>
      </c>
      <c r="L202">
        <v>28.095238095238095</v>
      </c>
      <c r="M202">
        <v>28.095238095238095</v>
      </c>
      <c r="N202">
        <v>36.666666666666664</v>
      </c>
      <c r="O202">
        <v>7.1428571428571432</v>
      </c>
      <c r="P202">
        <v>71.904761904761898</v>
      </c>
      <c r="Q202">
        <v>43.80952380952381</v>
      </c>
      <c r="R202" t="s">
        <v>25</v>
      </c>
    </row>
    <row r="203" spans="1:18">
      <c r="A203" t="s">
        <v>835</v>
      </c>
      <c r="B203" t="s">
        <v>684</v>
      </c>
      <c r="C203" t="s">
        <v>91</v>
      </c>
      <c r="D203" t="s">
        <v>639</v>
      </c>
      <c r="E203">
        <v>2016</v>
      </c>
      <c r="F203" t="s">
        <v>1002</v>
      </c>
      <c r="G203" t="s">
        <v>1003</v>
      </c>
      <c r="H203" s="25" t="s">
        <v>1004</v>
      </c>
      <c r="I203" t="s">
        <v>1005</v>
      </c>
      <c r="J203">
        <v>291</v>
      </c>
      <c r="K203">
        <v>492.38831615120273</v>
      </c>
      <c r="L203">
        <v>40.549828178694156</v>
      </c>
      <c r="M203">
        <v>31.615120274914091</v>
      </c>
      <c r="N203">
        <v>24.398625429553263</v>
      </c>
      <c r="O203">
        <v>3.4364261168384878</v>
      </c>
      <c r="P203">
        <v>59.450171821305844</v>
      </c>
      <c r="Q203">
        <v>27.835051546391753</v>
      </c>
      <c r="R203" t="s">
        <v>25</v>
      </c>
    </row>
    <row r="204" spans="1:18">
      <c r="A204" t="s">
        <v>835</v>
      </c>
      <c r="B204" t="s">
        <v>840</v>
      </c>
      <c r="C204" t="s">
        <v>91</v>
      </c>
      <c r="D204" t="s">
        <v>409</v>
      </c>
      <c r="E204">
        <v>2016</v>
      </c>
      <c r="F204" t="s">
        <v>1002</v>
      </c>
      <c r="G204" t="s">
        <v>1003</v>
      </c>
      <c r="H204" s="25" t="s">
        <v>1004</v>
      </c>
      <c r="I204" t="s">
        <v>1005</v>
      </c>
      <c r="J204">
        <v>18</v>
      </c>
      <c r="K204">
        <v>468.88888888888891</v>
      </c>
      <c r="L204">
        <v>61.111111111111114</v>
      </c>
      <c r="M204">
        <v>16.666666666666668</v>
      </c>
      <c r="N204">
        <v>22.222222222222221</v>
      </c>
      <c r="O204">
        <v>0</v>
      </c>
      <c r="P204">
        <v>38.888888888888886</v>
      </c>
      <c r="Q204">
        <v>22.222222222222221</v>
      </c>
      <c r="R204" t="s">
        <v>25</v>
      </c>
    </row>
    <row r="205" spans="1:18">
      <c r="A205" t="s">
        <v>835</v>
      </c>
      <c r="B205" t="s">
        <v>841</v>
      </c>
      <c r="C205" t="s">
        <v>91</v>
      </c>
      <c r="D205" t="s">
        <v>410</v>
      </c>
      <c r="E205">
        <v>2016</v>
      </c>
      <c r="F205" t="s">
        <v>1002</v>
      </c>
      <c r="G205" t="s">
        <v>1003</v>
      </c>
      <c r="H205" s="25" t="s">
        <v>1004</v>
      </c>
      <c r="I205" t="s">
        <v>1005</v>
      </c>
      <c r="J205">
        <v>54</v>
      </c>
      <c r="K205">
        <v>511.22222222222223</v>
      </c>
      <c r="L205">
        <v>20.37037037037037</v>
      </c>
      <c r="M205">
        <v>38.888888888888886</v>
      </c>
      <c r="N205">
        <v>37.037037037037038</v>
      </c>
      <c r="O205">
        <v>3.7037037037037037</v>
      </c>
      <c r="P205">
        <v>79.629629629629633</v>
      </c>
      <c r="Q205">
        <v>40.74074074074074</v>
      </c>
      <c r="R205" t="s">
        <v>25</v>
      </c>
    </row>
    <row r="206" spans="1:18">
      <c r="A206" t="s">
        <v>835</v>
      </c>
      <c r="B206" t="s">
        <v>842</v>
      </c>
      <c r="C206" t="s">
        <v>91</v>
      </c>
      <c r="D206" t="s">
        <v>411</v>
      </c>
      <c r="E206">
        <v>2016</v>
      </c>
      <c r="F206" t="s">
        <v>1002</v>
      </c>
      <c r="G206" t="s">
        <v>1003</v>
      </c>
      <c r="H206" s="25" t="s">
        <v>1004</v>
      </c>
      <c r="I206" t="s">
        <v>1005</v>
      </c>
      <c r="J206">
        <v>232</v>
      </c>
      <c r="K206">
        <v>523.01724137931035</v>
      </c>
      <c r="L206">
        <v>19.827586206896552</v>
      </c>
      <c r="M206">
        <v>35.344827586206897</v>
      </c>
      <c r="N206">
        <v>34.913793103448278</v>
      </c>
      <c r="O206">
        <v>9.9137931034482758</v>
      </c>
      <c r="P206">
        <v>80.172413793103445</v>
      </c>
      <c r="Q206">
        <v>44.827586206896555</v>
      </c>
      <c r="R206" t="s">
        <v>25</v>
      </c>
    </row>
    <row r="207" spans="1:18">
      <c r="A207" t="s">
        <v>835</v>
      </c>
      <c r="B207" t="s">
        <v>843</v>
      </c>
      <c r="C207" t="s">
        <v>91</v>
      </c>
      <c r="D207" t="s">
        <v>412</v>
      </c>
      <c r="E207">
        <v>2016</v>
      </c>
      <c r="F207" t="s">
        <v>1002</v>
      </c>
      <c r="G207" t="s">
        <v>1003</v>
      </c>
      <c r="H207" s="25" t="s">
        <v>1004</v>
      </c>
      <c r="I207" t="s">
        <v>1005</v>
      </c>
      <c r="J207">
        <v>283</v>
      </c>
      <c r="K207">
        <v>508.78445229681978</v>
      </c>
      <c r="L207">
        <v>29.328621908127207</v>
      </c>
      <c r="M207">
        <v>35.335689045936398</v>
      </c>
      <c r="N207">
        <v>30.3886925795053</v>
      </c>
      <c r="O207">
        <v>4.946996466431095</v>
      </c>
      <c r="P207">
        <v>70.671378091872796</v>
      </c>
      <c r="Q207">
        <v>35.335689045936398</v>
      </c>
      <c r="R207" t="s">
        <v>25</v>
      </c>
    </row>
    <row r="208" spans="1:18">
      <c r="A208" t="s">
        <v>835</v>
      </c>
      <c r="B208" t="s">
        <v>844</v>
      </c>
      <c r="C208" t="s">
        <v>91</v>
      </c>
      <c r="D208" t="s">
        <v>640</v>
      </c>
      <c r="E208">
        <v>2016</v>
      </c>
      <c r="F208" t="s">
        <v>1002</v>
      </c>
      <c r="G208" t="s">
        <v>1003</v>
      </c>
      <c r="H208" s="25" t="s">
        <v>1004</v>
      </c>
      <c r="I208" t="s">
        <v>1005</v>
      </c>
      <c r="J208">
        <v>143</v>
      </c>
      <c r="K208">
        <v>501.02097902097904</v>
      </c>
      <c r="L208">
        <v>35.664335664335667</v>
      </c>
      <c r="M208">
        <v>32.867132867132867</v>
      </c>
      <c r="N208">
        <v>26.573426573426573</v>
      </c>
      <c r="O208">
        <v>4.895104895104895</v>
      </c>
      <c r="P208">
        <v>64.335664335664333</v>
      </c>
      <c r="Q208">
        <v>31.46853146853147</v>
      </c>
      <c r="R208" t="s">
        <v>25</v>
      </c>
    </row>
    <row r="209" spans="1:18">
      <c r="A209" t="s">
        <v>835</v>
      </c>
      <c r="B209" t="s">
        <v>845</v>
      </c>
      <c r="C209" t="s">
        <v>91</v>
      </c>
      <c r="D209" t="s">
        <v>641</v>
      </c>
      <c r="E209">
        <v>2016</v>
      </c>
      <c r="F209" t="s">
        <v>1002</v>
      </c>
      <c r="G209" t="s">
        <v>1003</v>
      </c>
      <c r="H209" s="25" t="s">
        <v>1004</v>
      </c>
      <c r="I209" t="s">
        <v>1005</v>
      </c>
      <c r="J209">
        <v>292</v>
      </c>
      <c r="K209">
        <v>522.14041095890411</v>
      </c>
      <c r="L209">
        <v>20.205479452054796</v>
      </c>
      <c r="M209">
        <v>30.479452054794521</v>
      </c>
      <c r="N209">
        <v>40.06849315068493</v>
      </c>
      <c r="O209">
        <v>9.2465753424657535</v>
      </c>
      <c r="P209">
        <v>79.794520547945211</v>
      </c>
      <c r="Q209">
        <v>49.315068493150683</v>
      </c>
      <c r="R209" t="s">
        <v>25</v>
      </c>
    </row>
    <row r="210" spans="1:18">
      <c r="A210" t="s">
        <v>835</v>
      </c>
      <c r="B210" t="s">
        <v>846</v>
      </c>
      <c r="C210" t="s">
        <v>91</v>
      </c>
      <c r="D210" t="s">
        <v>413</v>
      </c>
      <c r="E210">
        <v>2016</v>
      </c>
      <c r="F210" t="s">
        <v>1002</v>
      </c>
      <c r="G210" t="s">
        <v>1003</v>
      </c>
      <c r="H210" s="25" t="s">
        <v>1004</v>
      </c>
      <c r="I210" t="s">
        <v>1005</v>
      </c>
      <c r="J210">
        <v>244</v>
      </c>
      <c r="K210">
        <v>504.98770491803276</v>
      </c>
      <c r="L210">
        <v>30.327868852459016</v>
      </c>
      <c r="M210">
        <v>35.245901639344261</v>
      </c>
      <c r="N210">
        <v>30.737704918032787</v>
      </c>
      <c r="O210">
        <v>3.6885245901639343</v>
      </c>
      <c r="P210">
        <v>69.672131147540981</v>
      </c>
      <c r="Q210">
        <v>34.42622950819672</v>
      </c>
      <c r="R210" t="s">
        <v>25</v>
      </c>
    </row>
    <row r="211" spans="1:18">
      <c r="A211" t="s">
        <v>835</v>
      </c>
      <c r="B211" t="s">
        <v>693</v>
      </c>
      <c r="C211" t="s">
        <v>91</v>
      </c>
      <c r="D211" t="s">
        <v>642</v>
      </c>
      <c r="E211">
        <v>2016</v>
      </c>
      <c r="F211" t="s">
        <v>1002</v>
      </c>
      <c r="G211" t="s">
        <v>1003</v>
      </c>
      <c r="H211" s="25" t="s">
        <v>1004</v>
      </c>
      <c r="I211" t="s">
        <v>1005</v>
      </c>
      <c r="J211">
        <v>207</v>
      </c>
      <c r="K211">
        <v>543.71497584541066</v>
      </c>
      <c r="L211">
        <v>16.425120772946858</v>
      </c>
      <c r="M211">
        <v>16.425120772946858</v>
      </c>
      <c r="N211">
        <v>50.724637681159422</v>
      </c>
      <c r="O211">
        <v>16.425120772946858</v>
      </c>
      <c r="P211">
        <v>83.574879227053145</v>
      </c>
      <c r="Q211">
        <v>67.149758454106276</v>
      </c>
      <c r="R211" t="s">
        <v>25</v>
      </c>
    </row>
    <row r="212" spans="1:18">
      <c r="A212" t="s">
        <v>835</v>
      </c>
      <c r="B212" t="s">
        <v>847</v>
      </c>
      <c r="C212" t="s">
        <v>91</v>
      </c>
      <c r="D212" t="s">
        <v>414</v>
      </c>
      <c r="E212">
        <v>2016</v>
      </c>
      <c r="F212" t="s">
        <v>1002</v>
      </c>
      <c r="G212" t="s">
        <v>1003</v>
      </c>
      <c r="H212" s="25" t="s">
        <v>1004</v>
      </c>
      <c r="I212" t="s">
        <v>1005</v>
      </c>
      <c r="J212">
        <v>243</v>
      </c>
      <c r="K212">
        <v>555.04938271604942</v>
      </c>
      <c r="L212">
        <v>10.699588477366255</v>
      </c>
      <c r="M212">
        <v>23.868312757201647</v>
      </c>
      <c r="N212">
        <v>43.209876543209873</v>
      </c>
      <c r="O212">
        <v>22.222222222222221</v>
      </c>
      <c r="P212">
        <v>89.300411522633752</v>
      </c>
      <c r="Q212">
        <v>65.432098765432102</v>
      </c>
      <c r="R212" t="s">
        <v>25</v>
      </c>
    </row>
    <row r="213" spans="1:18">
      <c r="A213" t="s">
        <v>835</v>
      </c>
      <c r="B213" t="s">
        <v>848</v>
      </c>
      <c r="C213" t="s">
        <v>91</v>
      </c>
      <c r="D213" t="s">
        <v>415</v>
      </c>
      <c r="E213">
        <v>2016</v>
      </c>
      <c r="F213" t="s">
        <v>1002</v>
      </c>
      <c r="G213" t="s">
        <v>1003</v>
      </c>
      <c r="H213" s="25" t="s">
        <v>1004</v>
      </c>
      <c r="I213" t="s">
        <v>1005</v>
      </c>
      <c r="J213">
        <v>334</v>
      </c>
      <c r="K213">
        <v>548.18862275449101</v>
      </c>
      <c r="L213">
        <v>13.77245508982036</v>
      </c>
      <c r="M213">
        <v>23.952095808383234</v>
      </c>
      <c r="N213">
        <v>41.616766467065865</v>
      </c>
      <c r="O213">
        <v>20.658682634730539</v>
      </c>
      <c r="P213">
        <v>86.227544910179645</v>
      </c>
      <c r="Q213">
        <v>62.275449101796404</v>
      </c>
      <c r="R213" t="s">
        <v>25</v>
      </c>
    </row>
    <row r="214" spans="1:18">
      <c r="A214" t="s">
        <v>849</v>
      </c>
      <c r="B214" t="s">
        <v>671</v>
      </c>
      <c r="C214" t="s">
        <v>92</v>
      </c>
      <c r="D214" t="s">
        <v>416</v>
      </c>
      <c r="E214">
        <v>2016</v>
      </c>
      <c r="F214" t="s">
        <v>1002</v>
      </c>
      <c r="G214" t="s">
        <v>1003</v>
      </c>
      <c r="H214" s="25" t="s">
        <v>1004</v>
      </c>
      <c r="I214" t="s">
        <v>1005</v>
      </c>
      <c r="J214">
        <v>17</v>
      </c>
      <c r="K214">
        <v>478.1764705882353</v>
      </c>
      <c r="L214">
        <v>47.058823529411768</v>
      </c>
      <c r="M214">
        <v>29.411764705882351</v>
      </c>
      <c r="N214">
        <v>23.529411764705884</v>
      </c>
      <c r="O214">
        <v>0</v>
      </c>
      <c r="P214">
        <v>52.941176470588232</v>
      </c>
      <c r="Q214">
        <v>23.529411764705884</v>
      </c>
      <c r="R214" t="s">
        <v>14</v>
      </c>
    </row>
    <row r="215" spans="1:18">
      <c r="A215" t="s">
        <v>849</v>
      </c>
      <c r="B215" t="s">
        <v>704</v>
      </c>
      <c r="C215" t="s">
        <v>92</v>
      </c>
      <c r="D215" t="s">
        <v>417</v>
      </c>
      <c r="E215">
        <v>2016</v>
      </c>
      <c r="F215" t="s">
        <v>1002</v>
      </c>
      <c r="G215" t="s">
        <v>1003</v>
      </c>
      <c r="H215" s="25" t="s">
        <v>1004</v>
      </c>
      <c r="I215" t="s">
        <v>1005</v>
      </c>
      <c r="J215">
        <v>180</v>
      </c>
      <c r="K215">
        <v>520.92777777777781</v>
      </c>
      <c r="L215">
        <v>22.777777777777779</v>
      </c>
      <c r="M215">
        <v>34.444444444444443</v>
      </c>
      <c r="N215">
        <v>34.444444444444443</v>
      </c>
      <c r="O215">
        <v>8.3333333333333339</v>
      </c>
      <c r="P215">
        <v>77.222222222222229</v>
      </c>
      <c r="Q215">
        <v>42.777777777777779</v>
      </c>
      <c r="R215" t="s">
        <v>14</v>
      </c>
    </row>
    <row r="216" spans="1:18">
      <c r="A216" t="s">
        <v>850</v>
      </c>
      <c r="B216" t="s">
        <v>733</v>
      </c>
      <c r="C216" t="s">
        <v>93</v>
      </c>
      <c r="D216" t="s">
        <v>418</v>
      </c>
      <c r="E216">
        <v>2016</v>
      </c>
      <c r="F216" t="s">
        <v>1002</v>
      </c>
      <c r="G216" t="s">
        <v>1003</v>
      </c>
      <c r="H216" s="25" t="s">
        <v>1004</v>
      </c>
      <c r="I216" t="s">
        <v>1005</v>
      </c>
      <c r="J216">
        <v>172</v>
      </c>
      <c r="K216">
        <v>523.09883720930236</v>
      </c>
      <c r="L216">
        <v>13.953488372093023</v>
      </c>
      <c r="M216">
        <v>37.790697674418603</v>
      </c>
      <c r="N216">
        <v>44.767441860465119</v>
      </c>
      <c r="O216">
        <v>3.4883720930232558</v>
      </c>
      <c r="P216">
        <v>86.04651162790698</v>
      </c>
      <c r="Q216">
        <v>48.255813953488371</v>
      </c>
      <c r="R216" t="s">
        <v>14</v>
      </c>
    </row>
    <row r="217" spans="1:18">
      <c r="A217" t="s">
        <v>850</v>
      </c>
      <c r="B217" t="s">
        <v>670</v>
      </c>
      <c r="C217" t="s">
        <v>93</v>
      </c>
      <c r="D217" t="s">
        <v>419</v>
      </c>
      <c r="E217">
        <v>2016</v>
      </c>
      <c r="F217" t="s">
        <v>1002</v>
      </c>
      <c r="G217" t="s">
        <v>1003</v>
      </c>
      <c r="H217" s="25" t="s">
        <v>1004</v>
      </c>
      <c r="I217" t="s">
        <v>1005</v>
      </c>
      <c r="J217">
        <v>45</v>
      </c>
      <c r="K217">
        <v>443.6</v>
      </c>
      <c r="L217">
        <v>80</v>
      </c>
      <c r="M217">
        <v>17.777777777777779</v>
      </c>
      <c r="N217">
        <v>2.2222222222222223</v>
      </c>
      <c r="O217">
        <v>0</v>
      </c>
      <c r="P217">
        <v>20</v>
      </c>
      <c r="Q217">
        <v>2.2222222222222223</v>
      </c>
      <c r="R217" t="s">
        <v>14</v>
      </c>
    </row>
    <row r="218" spans="1:18">
      <c r="A218" t="s">
        <v>850</v>
      </c>
      <c r="B218" t="s">
        <v>663</v>
      </c>
      <c r="C218" t="s">
        <v>93</v>
      </c>
      <c r="D218" t="s">
        <v>420</v>
      </c>
      <c r="E218">
        <v>2016</v>
      </c>
      <c r="F218" t="s">
        <v>1002</v>
      </c>
      <c r="G218" t="s">
        <v>1003</v>
      </c>
      <c r="H218" s="25" t="s">
        <v>1004</v>
      </c>
      <c r="I218" t="s">
        <v>1005</v>
      </c>
      <c r="J218">
        <v>50</v>
      </c>
      <c r="K218">
        <v>535.26</v>
      </c>
      <c r="L218">
        <v>16</v>
      </c>
      <c r="M218">
        <v>26</v>
      </c>
      <c r="N218">
        <v>48</v>
      </c>
      <c r="O218">
        <v>10</v>
      </c>
      <c r="P218">
        <v>84</v>
      </c>
      <c r="Q218">
        <v>58</v>
      </c>
      <c r="R218" t="s">
        <v>14</v>
      </c>
    </row>
    <row r="219" spans="1:18">
      <c r="A219" t="s">
        <v>850</v>
      </c>
      <c r="B219" t="s">
        <v>775</v>
      </c>
      <c r="C219" t="s">
        <v>93</v>
      </c>
      <c r="D219" t="s">
        <v>421</v>
      </c>
      <c r="E219">
        <v>2016</v>
      </c>
      <c r="F219" t="s">
        <v>1002</v>
      </c>
      <c r="G219" t="s">
        <v>1003</v>
      </c>
      <c r="H219" s="25" t="s">
        <v>1004</v>
      </c>
      <c r="I219" t="s">
        <v>1005</v>
      </c>
      <c r="J219">
        <v>358</v>
      </c>
      <c r="K219">
        <v>536.80167597765364</v>
      </c>
      <c r="L219">
        <v>19.273743016759777</v>
      </c>
      <c r="M219">
        <v>24.58100558659218</v>
      </c>
      <c r="N219">
        <v>40.22346368715084</v>
      </c>
      <c r="O219">
        <v>15.921787709497206</v>
      </c>
      <c r="P219">
        <v>80.726256983240219</v>
      </c>
      <c r="Q219">
        <v>56.145251396648042</v>
      </c>
      <c r="R219" t="s">
        <v>14</v>
      </c>
    </row>
    <row r="220" spans="1:18">
      <c r="A220" t="s">
        <v>850</v>
      </c>
      <c r="B220" t="s">
        <v>851</v>
      </c>
      <c r="C220" t="s">
        <v>93</v>
      </c>
      <c r="D220" t="s">
        <v>422</v>
      </c>
      <c r="E220">
        <v>2016</v>
      </c>
      <c r="F220" t="s">
        <v>1002</v>
      </c>
      <c r="G220" t="s">
        <v>1003</v>
      </c>
      <c r="H220" s="25" t="s">
        <v>1004</v>
      </c>
      <c r="I220" t="s">
        <v>1005</v>
      </c>
      <c r="J220">
        <v>16</v>
      </c>
      <c r="K220">
        <v>530.8125</v>
      </c>
      <c r="L220">
        <v>25</v>
      </c>
      <c r="M220">
        <v>12.5</v>
      </c>
      <c r="N220">
        <v>56.25</v>
      </c>
      <c r="O220">
        <v>6.25</v>
      </c>
      <c r="P220">
        <v>75</v>
      </c>
      <c r="Q220">
        <v>62.5</v>
      </c>
      <c r="R220" t="s">
        <v>14</v>
      </c>
    </row>
    <row r="221" spans="1:18">
      <c r="A221" t="s">
        <v>850</v>
      </c>
      <c r="B221" t="s">
        <v>852</v>
      </c>
      <c r="C221" t="s">
        <v>93</v>
      </c>
      <c r="D221" t="s">
        <v>423</v>
      </c>
      <c r="E221">
        <v>2016</v>
      </c>
      <c r="F221" t="s">
        <v>1002</v>
      </c>
      <c r="G221" t="s">
        <v>1003</v>
      </c>
      <c r="H221" s="25" t="s">
        <v>1004</v>
      </c>
      <c r="I221" t="s">
        <v>1005</v>
      </c>
      <c r="J221">
        <v>16</v>
      </c>
      <c r="K221">
        <v>511.9375</v>
      </c>
      <c r="L221">
        <v>43.75</v>
      </c>
      <c r="M221">
        <v>12.5</v>
      </c>
      <c r="N221">
        <v>18.75</v>
      </c>
      <c r="O221">
        <v>25</v>
      </c>
      <c r="P221">
        <v>56.25</v>
      </c>
      <c r="Q221">
        <v>43.75</v>
      </c>
      <c r="R221" t="s">
        <v>14</v>
      </c>
    </row>
    <row r="222" spans="1:18">
      <c r="A222" t="s">
        <v>850</v>
      </c>
      <c r="B222" t="s">
        <v>832</v>
      </c>
      <c r="C222" t="s">
        <v>93</v>
      </c>
      <c r="D222" t="s">
        <v>252</v>
      </c>
      <c r="E222">
        <v>2016</v>
      </c>
      <c r="F222" t="s">
        <v>1002</v>
      </c>
      <c r="G222" t="s">
        <v>1003</v>
      </c>
      <c r="H222" s="25" t="s">
        <v>1004</v>
      </c>
      <c r="I222" t="s">
        <v>1005</v>
      </c>
      <c r="J222">
        <v>177</v>
      </c>
      <c r="K222">
        <v>540.01694915254234</v>
      </c>
      <c r="L222">
        <v>22.033898305084747</v>
      </c>
      <c r="M222">
        <v>26.55367231638418</v>
      </c>
      <c r="N222">
        <v>30.508474576271187</v>
      </c>
      <c r="O222">
        <v>20.903954802259886</v>
      </c>
      <c r="P222">
        <v>77.966101694915253</v>
      </c>
      <c r="Q222">
        <v>51.412429378531073</v>
      </c>
      <c r="R222" t="s">
        <v>14</v>
      </c>
    </row>
    <row r="223" spans="1:18">
      <c r="A223" t="s">
        <v>853</v>
      </c>
      <c r="B223" t="s">
        <v>705</v>
      </c>
      <c r="C223" t="s">
        <v>95</v>
      </c>
      <c r="D223" t="s">
        <v>425</v>
      </c>
      <c r="E223">
        <v>2016</v>
      </c>
      <c r="F223" t="s">
        <v>1002</v>
      </c>
      <c r="G223" t="s">
        <v>1003</v>
      </c>
      <c r="H223" s="25" t="s">
        <v>1004</v>
      </c>
      <c r="I223" t="s">
        <v>1005</v>
      </c>
      <c r="J223">
        <v>122</v>
      </c>
      <c r="K223">
        <v>510.12295081967216</v>
      </c>
      <c r="L223">
        <v>27.049180327868854</v>
      </c>
      <c r="M223">
        <v>33.606557377049178</v>
      </c>
      <c r="N223">
        <v>33.606557377049178</v>
      </c>
      <c r="O223">
        <v>5.7377049180327866</v>
      </c>
      <c r="P223">
        <v>72.950819672131146</v>
      </c>
      <c r="Q223">
        <v>39.344262295081968</v>
      </c>
      <c r="R223" t="s">
        <v>16</v>
      </c>
    </row>
    <row r="224" spans="1:18">
      <c r="A224" t="s">
        <v>854</v>
      </c>
      <c r="B224" t="s">
        <v>855</v>
      </c>
      <c r="C224" t="s">
        <v>96</v>
      </c>
      <c r="D224" t="s">
        <v>426</v>
      </c>
      <c r="E224">
        <v>2016</v>
      </c>
      <c r="F224" t="s">
        <v>1002</v>
      </c>
      <c r="G224" t="s">
        <v>1003</v>
      </c>
      <c r="H224" s="25" t="s">
        <v>1004</v>
      </c>
      <c r="I224" t="s">
        <v>1005</v>
      </c>
      <c r="J224">
        <v>171</v>
      </c>
      <c r="K224">
        <v>514.60233918128654</v>
      </c>
      <c r="L224">
        <v>29.82456140350877</v>
      </c>
      <c r="M224">
        <v>30.4093567251462</v>
      </c>
      <c r="N224">
        <v>32.163742690058477</v>
      </c>
      <c r="O224">
        <v>7.60233918128655</v>
      </c>
      <c r="P224">
        <v>70.175438596491233</v>
      </c>
      <c r="Q224">
        <v>39.76608187134503</v>
      </c>
      <c r="R224" t="s">
        <v>22</v>
      </c>
    </row>
    <row r="225" spans="1:18">
      <c r="A225" t="s">
        <v>856</v>
      </c>
      <c r="B225" t="s">
        <v>705</v>
      </c>
      <c r="C225" t="s">
        <v>97</v>
      </c>
      <c r="D225" t="s">
        <v>427</v>
      </c>
      <c r="E225">
        <v>2016</v>
      </c>
      <c r="F225" t="s">
        <v>1002</v>
      </c>
      <c r="G225" t="s">
        <v>1003</v>
      </c>
      <c r="H225" s="25" t="s">
        <v>1004</v>
      </c>
      <c r="I225" t="s">
        <v>1005</v>
      </c>
      <c r="J225">
        <v>107</v>
      </c>
      <c r="K225">
        <v>508.0841121495327</v>
      </c>
      <c r="L225">
        <v>30.841121495327101</v>
      </c>
      <c r="M225">
        <v>32.710280373831779</v>
      </c>
      <c r="N225">
        <v>30.841121495327101</v>
      </c>
      <c r="O225">
        <v>5.6074766355140184</v>
      </c>
      <c r="P225">
        <v>69.158878504672899</v>
      </c>
      <c r="Q225">
        <v>36.44859813084112</v>
      </c>
      <c r="R225" t="s">
        <v>14</v>
      </c>
    </row>
    <row r="226" spans="1:18">
      <c r="A226" t="s">
        <v>857</v>
      </c>
      <c r="B226" t="s">
        <v>686</v>
      </c>
      <c r="C226" t="s">
        <v>98</v>
      </c>
      <c r="D226" t="s">
        <v>428</v>
      </c>
      <c r="E226">
        <v>2016</v>
      </c>
      <c r="F226" t="s">
        <v>1002</v>
      </c>
      <c r="G226" t="s">
        <v>1003</v>
      </c>
      <c r="H226" s="25" t="s">
        <v>1004</v>
      </c>
      <c r="I226" t="s">
        <v>1005</v>
      </c>
      <c r="J226">
        <v>69</v>
      </c>
      <c r="K226">
        <v>560.304347826087</v>
      </c>
      <c r="L226">
        <v>4.3478260869565215</v>
      </c>
      <c r="M226">
        <v>17.391304347826086</v>
      </c>
      <c r="N226">
        <v>62.318840579710148</v>
      </c>
      <c r="O226">
        <v>15.942028985507246</v>
      </c>
      <c r="P226">
        <v>95.652173913043484</v>
      </c>
      <c r="Q226">
        <v>78.260869565217391</v>
      </c>
      <c r="R226" t="s">
        <v>22</v>
      </c>
    </row>
    <row r="227" spans="1:18">
      <c r="A227" t="s">
        <v>858</v>
      </c>
      <c r="B227" t="s">
        <v>667</v>
      </c>
      <c r="C227" t="s">
        <v>99</v>
      </c>
      <c r="D227" t="s">
        <v>429</v>
      </c>
      <c r="E227">
        <v>2016</v>
      </c>
      <c r="F227" t="s">
        <v>1002</v>
      </c>
      <c r="G227" t="s">
        <v>1003</v>
      </c>
      <c r="H227" s="25" t="s">
        <v>1004</v>
      </c>
      <c r="I227" t="s">
        <v>1005</v>
      </c>
      <c r="J227">
        <v>231</v>
      </c>
      <c r="K227">
        <v>561.30735930735932</v>
      </c>
      <c r="L227">
        <v>3.4632034632034632</v>
      </c>
      <c r="M227">
        <v>22.943722943722943</v>
      </c>
      <c r="N227">
        <v>57.575757575757578</v>
      </c>
      <c r="O227">
        <v>16.017316017316016</v>
      </c>
      <c r="P227">
        <v>96.53679653679653</v>
      </c>
      <c r="Q227">
        <v>73.593073593073598</v>
      </c>
      <c r="R227" t="s">
        <v>21</v>
      </c>
    </row>
    <row r="228" spans="1:18">
      <c r="A228" t="s">
        <v>858</v>
      </c>
      <c r="B228" t="s">
        <v>734</v>
      </c>
      <c r="C228" t="s">
        <v>99</v>
      </c>
      <c r="D228" t="s">
        <v>430</v>
      </c>
      <c r="E228">
        <v>2016</v>
      </c>
      <c r="F228" t="s">
        <v>1002</v>
      </c>
      <c r="G228" t="s">
        <v>1003</v>
      </c>
      <c r="H228" s="25" t="s">
        <v>1004</v>
      </c>
      <c r="I228" t="s">
        <v>1005</v>
      </c>
      <c r="J228">
        <v>127</v>
      </c>
      <c r="K228">
        <v>495.08661417322833</v>
      </c>
      <c r="L228">
        <v>39.370078740157481</v>
      </c>
      <c r="M228">
        <v>37.795275590551178</v>
      </c>
      <c r="N228">
        <v>21.259842519685041</v>
      </c>
      <c r="O228">
        <v>1.5748031496062993</v>
      </c>
      <c r="P228">
        <v>60.629921259842519</v>
      </c>
      <c r="Q228">
        <v>22.834645669291337</v>
      </c>
      <c r="R228" t="s">
        <v>21</v>
      </c>
    </row>
    <row r="229" spans="1:18">
      <c r="A229" t="s">
        <v>858</v>
      </c>
      <c r="B229" t="s">
        <v>670</v>
      </c>
      <c r="C229" t="s">
        <v>99</v>
      </c>
      <c r="D229" t="s">
        <v>431</v>
      </c>
      <c r="E229">
        <v>2016</v>
      </c>
      <c r="F229" t="s">
        <v>1002</v>
      </c>
      <c r="G229" t="s">
        <v>1003</v>
      </c>
      <c r="H229" s="25" t="s">
        <v>1004</v>
      </c>
      <c r="I229" t="s">
        <v>1005</v>
      </c>
      <c r="J229">
        <v>236</v>
      </c>
      <c r="K229">
        <v>536.95338983050851</v>
      </c>
      <c r="L229">
        <v>20.338983050847457</v>
      </c>
      <c r="M229">
        <v>25.423728813559322</v>
      </c>
      <c r="N229">
        <v>37.711864406779661</v>
      </c>
      <c r="O229">
        <v>16.525423728813561</v>
      </c>
      <c r="P229">
        <v>79.66101694915254</v>
      </c>
      <c r="Q229">
        <v>54.237288135593218</v>
      </c>
      <c r="R229" t="s">
        <v>21</v>
      </c>
    </row>
    <row r="230" spans="1:18">
      <c r="A230" t="s">
        <v>858</v>
      </c>
      <c r="B230" t="s">
        <v>816</v>
      </c>
      <c r="C230" t="s">
        <v>99</v>
      </c>
      <c r="D230" t="s">
        <v>432</v>
      </c>
      <c r="E230">
        <v>2016</v>
      </c>
      <c r="F230" t="s">
        <v>1002</v>
      </c>
      <c r="G230" t="s">
        <v>1003</v>
      </c>
      <c r="H230" s="25" t="s">
        <v>1004</v>
      </c>
      <c r="I230" t="s">
        <v>1005</v>
      </c>
      <c r="J230">
        <v>147</v>
      </c>
      <c r="K230">
        <v>501.64625850340138</v>
      </c>
      <c r="L230">
        <v>31.292517006802722</v>
      </c>
      <c r="M230">
        <v>38.095238095238095</v>
      </c>
      <c r="N230">
        <v>24.489795918367346</v>
      </c>
      <c r="O230">
        <v>6.1224489795918364</v>
      </c>
      <c r="P230">
        <v>68.707482993197274</v>
      </c>
      <c r="Q230">
        <v>30.612244897959183</v>
      </c>
      <c r="R230" t="s">
        <v>21</v>
      </c>
    </row>
    <row r="231" spans="1:18">
      <c r="A231" t="s">
        <v>858</v>
      </c>
      <c r="B231" t="s">
        <v>701</v>
      </c>
      <c r="C231" t="s">
        <v>99</v>
      </c>
      <c r="D231" t="s">
        <v>433</v>
      </c>
      <c r="E231">
        <v>2016</v>
      </c>
      <c r="F231" t="s">
        <v>1002</v>
      </c>
      <c r="G231" t="s">
        <v>1003</v>
      </c>
      <c r="H231" s="25" t="s">
        <v>1004</v>
      </c>
      <c r="I231" t="s">
        <v>1005</v>
      </c>
      <c r="J231">
        <v>189</v>
      </c>
      <c r="K231">
        <v>512.01587301587301</v>
      </c>
      <c r="L231">
        <v>26.455026455026456</v>
      </c>
      <c r="M231">
        <v>31.746031746031747</v>
      </c>
      <c r="N231">
        <v>35.449735449735449</v>
      </c>
      <c r="O231">
        <v>6.3492063492063489</v>
      </c>
      <c r="P231">
        <v>73.544973544973544</v>
      </c>
      <c r="Q231">
        <v>41.798941798941797</v>
      </c>
      <c r="R231" t="s">
        <v>21</v>
      </c>
    </row>
    <row r="232" spans="1:18">
      <c r="A232" t="s">
        <v>858</v>
      </c>
      <c r="B232" t="s">
        <v>859</v>
      </c>
      <c r="C232" t="s">
        <v>99</v>
      </c>
      <c r="D232" t="s">
        <v>434</v>
      </c>
      <c r="E232">
        <v>2016</v>
      </c>
      <c r="F232" t="s">
        <v>1002</v>
      </c>
      <c r="G232" t="s">
        <v>1003</v>
      </c>
      <c r="H232" s="25" t="s">
        <v>1004</v>
      </c>
      <c r="I232" t="s">
        <v>1005</v>
      </c>
      <c r="J232">
        <v>134</v>
      </c>
      <c r="K232">
        <v>534.8656716417911</v>
      </c>
      <c r="L232">
        <v>12.686567164179104</v>
      </c>
      <c r="M232">
        <v>28.35820895522388</v>
      </c>
      <c r="N232">
        <v>52.238805970149251</v>
      </c>
      <c r="O232">
        <v>6.7164179104477615</v>
      </c>
      <c r="P232">
        <v>87.31343283582089</v>
      </c>
      <c r="Q232">
        <v>58.955223880597018</v>
      </c>
      <c r="R232" t="s">
        <v>21</v>
      </c>
    </row>
    <row r="233" spans="1:18">
      <c r="A233" t="s">
        <v>858</v>
      </c>
      <c r="B233" t="s">
        <v>860</v>
      </c>
      <c r="C233" t="s">
        <v>99</v>
      </c>
      <c r="D233" t="s">
        <v>435</v>
      </c>
      <c r="E233">
        <v>2016</v>
      </c>
      <c r="F233" t="s">
        <v>1002</v>
      </c>
      <c r="G233" t="s">
        <v>1003</v>
      </c>
      <c r="H233" s="25" t="s">
        <v>1004</v>
      </c>
      <c r="I233" t="s">
        <v>1005</v>
      </c>
      <c r="J233">
        <v>136</v>
      </c>
      <c r="K233">
        <v>505.58823529411762</v>
      </c>
      <c r="L233">
        <v>30.147058823529413</v>
      </c>
      <c r="M233">
        <v>31.617647058823529</v>
      </c>
      <c r="N233">
        <v>36.764705882352942</v>
      </c>
      <c r="O233">
        <v>1.4705882352941178</v>
      </c>
      <c r="P233">
        <v>69.852941176470594</v>
      </c>
      <c r="Q233">
        <v>38.235294117647058</v>
      </c>
      <c r="R233" t="s">
        <v>21</v>
      </c>
    </row>
    <row r="234" spans="1:18">
      <c r="A234" t="s">
        <v>858</v>
      </c>
      <c r="B234" t="s">
        <v>861</v>
      </c>
      <c r="C234" t="s">
        <v>99</v>
      </c>
      <c r="D234" t="s">
        <v>436</v>
      </c>
      <c r="E234">
        <v>2016</v>
      </c>
      <c r="F234" t="s">
        <v>1002</v>
      </c>
      <c r="G234" t="s">
        <v>1003</v>
      </c>
      <c r="H234" s="25" t="s">
        <v>1004</v>
      </c>
      <c r="I234" t="s">
        <v>1005</v>
      </c>
      <c r="J234">
        <v>165</v>
      </c>
      <c r="K234">
        <v>478.85454545454547</v>
      </c>
      <c r="L234">
        <v>47.878787878787875</v>
      </c>
      <c r="M234">
        <v>35.151515151515149</v>
      </c>
      <c r="N234">
        <v>16.363636363636363</v>
      </c>
      <c r="O234">
        <v>0.60606060606060608</v>
      </c>
      <c r="P234">
        <v>52.121212121212125</v>
      </c>
      <c r="Q234">
        <v>16.969696969696969</v>
      </c>
      <c r="R234" t="s">
        <v>21</v>
      </c>
    </row>
    <row r="235" spans="1:18">
      <c r="A235" t="s">
        <v>858</v>
      </c>
      <c r="B235" t="s">
        <v>862</v>
      </c>
      <c r="C235" t="s">
        <v>99</v>
      </c>
      <c r="D235" t="s">
        <v>220</v>
      </c>
      <c r="E235">
        <v>2016</v>
      </c>
      <c r="F235" t="s">
        <v>1002</v>
      </c>
      <c r="G235" t="s">
        <v>1003</v>
      </c>
      <c r="H235" s="25" t="s">
        <v>1004</v>
      </c>
      <c r="I235" t="s">
        <v>1005</v>
      </c>
      <c r="J235">
        <v>220</v>
      </c>
      <c r="K235">
        <v>512.5</v>
      </c>
      <c r="L235">
        <v>28.181818181818183</v>
      </c>
      <c r="M235">
        <v>32.727272727272727</v>
      </c>
      <c r="N235">
        <v>31.818181818181817</v>
      </c>
      <c r="O235">
        <v>7.2727272727272725</v>
      </c>
      <c r="P235">
        <v>71.818181818181813</v>
      </c>
      <c r="Q235">
        <v>39.090909090909093</v>
      </c>
      <c r="R235" t="s">
        <v>21</v>
      </c>
    </row>
    <row r="236" spans="1:18">
      <c r="A236" t="s">
        <v>858</v>
      </c>
      <c r="B236" t="s">
        <v>863</v>
      </c>
      <c r="C236" t="s">
        <v>99</v>
      </c>
      <c r="D236" t="s">
        <v>437</v>
      </c>
      <c r="E236">
        <v>2016</v>
      </c>
      <c r="F236" t="s">
        <v>1002</v>
      </c>
      <c r="G236" t="s">
        <v>1003</v>
      </c>
      <c r="H236" s="25" t="s">
        <v>1004</v>
      </c>
      <c r="I236" t="s">
        <v>1005</v>
      </c>
      <c r="J236">
        <v>44</v>
      </c>
      <c r="K236">
        <v>459.59090909090907</v>
      </c>
      <c r="L236">
        <v>68.181818181818187</v>
      </c>
      <c r="M236">
        <v>22.727272727272727</v>
      </c>
      <c r="N236">
        <v>6.8181818181818183</v>
      </c>
      <c r="O236">
        <v>2.2727272727272729</v>
      </c>
      <c r="P236">
        <v>31.818181818181817</v>
      </c>
      <c r="Q236">
        <v>9.0909090909090917</v>
      </c>
      <c r="R236" t="s">
        <v>21</v>
      </c>
    </row>
    <row r="237" spans="1:18">
      <c r="A237" t="s">
        <v>858</v>
      </c>
      <c r="B237" t="s">
        <v>705</v>
      </c>
      <c r="C237" t="s">
        <v>99</v>
      </c>
      <c r="D237" t="s">
        <v>438</v>
      </c>
      <c r="E237">
        <v>2016</v>
      </c>
      <c r="F237" t="s">
        <v>1002</v>
      </c>
      <c r="G237" t="s">
        <v>1003</v>
      </c>
      <c r="H237" s="25" t="s">
        <v>1004</v>
      </c>
      <c r="I237" t="s">
        <v>1005</v>
      </c>
      <c r="J237">
        <v>122</v>
      </c>
      <c r="K237">
        <v>513.04918032786884</v>
      </c>
      <c r="L237">
        <v>29.508196721311474</v>
      </c>
      <c r="M237">
        <v>33.606557377049178</v>
      </c>
      <c r="N237">
        <v>25.409836065573771</v>
      </c>
      <c r="O237">
        <v>11.475409836065573</v>
      </c>
      <c r="P237">
        <v>70.491803278688522</v>
      </c>
      <c r="Q237">
        <v>36.885245901639344</v>
      </c>
      <c r="R237" t="s">
        <v>21</v>
      </c>
    </row>
    <row r="238" spans="1:18">
      <c r="A238" t="s">
        <v>864</v>
      </c>
      <c r="B238" t="s">
        <v>725</v>
      </c>
      <c r="C238" t="s">
        <v>100</v>
      </c>
      <c r="D238" t="s">
        <v>439</v>
      </c>
      <c r="E238">
        <v>2016</v>
      </c>
      <c r="F238" t="s">
        <v>1002</v>
      </c>
      <c r="G238" t="s">
        <v>1003</v>
      </c>
      <c r="H238" s="25" t="s">
        <v>1004</v>
      </c>
      <c r="I238" t="s">
        <v>1005</v>
      </c>
      <c r="J238">
        <v>79</v>
      </c>
      <c r="K238">
        <v>551.16455696202536</v>
      </c>
      <c r="L238">
        <v>12.658227848101266</v>
      </c>
      <c r="M238">
        <v>21.518987341772153</v>
      </c>
      <c r="N238">
        <v>49.367088607594937</v>
      </c>
      <c r="O238">
        <v>16.455696202531644</v>
      </c>
      <c r="P238">
        <v>87.341772151898738</v>
      </c>
      <c r="Q238">
        <v>65.822784810126578</v>
      </c>
      <c r="R238" t="s">
        <v>18</v>
      </c>
    </row>
    <row r="239" spans="1:18">
      <c r="A239" t="s">
        <v>864</v>
      </c>
      <c r="B239" t="s">
        <v>865</v>
      </c>
      <c r="C239" t="s">
        <v>100</v>
      </c>
      <c r="D239" t="s">
        <v>440</v>
      </c>
      <c r="E239">
        <v>2016</v>
      </c>
      <c r="F239" t="s">
        <v>1002</v>
      </c>
      <c r="G239" t="s">
        <v>1003</v>
      </c>
      <c r="H239" s="25" t="s">
        <v>1004</v>
      </c>
      <c r="I239" t="s">
        <v>1005</v>
      </c>
      <c r="J239">
        <v>11</v>
      </c>
      <c r="K239">
        <v>446.09090909090907</v>
      </c>
      <c r="L239">
        <v>63.636363636363633</v>
      </c>
      <c r="M239">
        <v>27.272727272727273</v>
      </c>
      <c r="N239">
        <v>9.0909090909090917</v>
      </c>
      <c r="O239">
        <v>0</v>
      </c>
      <c r="P239">
        <v>36.363636363636367</v>
      </c>
      <c r="Q239">
        <v>9.0909090909090917</v>
      </c>
      <c r="R239" t="s">
        <v>18</v>
      </c>
    </row>
    <row r="240" spans="1:18">
      <c r="A240" t="s">
        <v>864</v>
      </c>
      <c r="B240" t="s">
        <v>747</v>
      </c>
      <c r="C240" t="s">
        <v>100</v>
      </c>
      <c r="D240" t="s">
        <v>441</v>
      </c>
      <c r="E240">
        <v>2016</v>
      </c>
      <c r="F240" t="s">
        <v>1002</v>
      </c>
      <c r="G240" t="s">
        <v>1003</v>
      </c>
      <c r="H240" s="25" t="s">
        <v>1004</v>
      </c>
      <c r="I240" t="s">
        <v>1005</v>
      </c>
      <c r="J240">
        <v>143</v>
      </c>
      <c r="K240">
        <v>542.37062937062933</v>
      </c>
      <c r="L240">
        <v>13.986013986013987</v>
      </c>
      <c r="M240">
        <v>28.67132867132867</v>
      </c>
      <c r="N240">
        <v>44.055944055944053</v>
      </c>
      <c r="O240">
        <v>13.286713286713287</v>
      </c>
      <c r="P240">
        <v>86.013986013986013</v>
      </c>
      <c r="Q240">
        <v>57.34265734265734</v>
      </c>
      <c r="R240" t="s">
        <v>18</v>
      </c>
    </row>
    <row r="241" spans="1:18">
      <c r="A241" t="s">
        <v>864</v>
      </c>
      <c r="B241" t="s">
        <v>740</v>
      </c>
      <c r="C241" t="s">
        <v>100</v>
      </c>
      <c r="D241" t="s">
        <v>442</v>
      </c>
      <c r="E241">
        <v>2016</v>
      </c>
      <c r="F241" t="s">
        <v>1002</v>
      </c>
      <c r="G241" t="s">
        <v>1003</v>
      </c>
      <c r="H241" s="25" t="s">
        <v>1004</v>
      </c>
      <c r="I241" t="s">
        <v>1005</v>
      </c>
      <c r="J241">
        <v>124</v>
      </c>
      <c r="K241">
        <v>493.40322580645159</v>
      </c>
      <c r="L241">
        <v>45.967741935483872</v>
      </c>
      <c r="M241">
        <v>27.419354838709676</v>
      </c>
      <c r="N241">
        <v>21.774193548387096</v>
      </c>
      <c r="O241">
        <v>4.838709677419355</v>
      </c>
      <c r="P241">
        <v>54.032258064516128</v>
      </c>
      <c r="Q241">
        <v>26.612903225806452</v>
      </c>
      <c r="R241" t="s">
        <v>18</v>
      </c>
    </row>
    <row r="242" spans="1:18">
      <c r="A242" t="s">
        <v>864</v>
      </c>
      <c r="B242" t="s">
        <v>704</v>
      </c>
      <c r="C242" t="s">
        <v>100</v>
      </c>
      <c r="D242" t="s">
        <v>443</v>
      </c>
      <c r="E242">
        <v>2016</v>
      </c>
      <c r="F242" t="s">
        <v>1002</v>
      </c>
      <c r="G242" t="s">
        <v>1003</v>
      </c>
      <c r="H242" s="25" t="s">
        <v>1004</v>
      </c>
      <c r="I242" t="s">
        <v>1005</v>
      </c>
      <c r="J242">
        <v>181</v>
      </c>
      <c r="K242">
        <v>510.73480662983428</v>
      </c>
      <c r="L242">
        <v>35.35911602209945</v>
      </c>
      <c r="M242">
        <v>24.30939226519337</v>
      </c>
      <c r="N242">
        <v>29.281767955801104</v>
      </c>
      <c r="O242">
        <v>11.049723756906078</v>
      </c>
      <c r="P242">
        <v>64.640883977900558</v>
      </c>
      <c r="Q242">
        <v>40.331491712707184</v>
      </c>
      <c r="R242" t="s">
        <v>18</v>
      </c>
    </row>
    <row r="243" spans="1:18">
      <c r="A243" t="s">
        <v>864</v>
      </c>
      <c r="B243" t="s">
        <v>866</v>
      </c>
      <c r="C243" t="s">
        <v>100</v>
      </c>
      <c r="D243" t="s">
        <v>444</v>
      </c>
      <c r="E243">
        <v>2016</v>
      </c>
      <c r="F243" t="s">
        <v>1002</v>
      </c>
      <c r="G243" t="s">
        <v>1003</v>
      </c>
      <c r="H243" s="25" t="s">
        <v>1004</v>
      </c>
      <c r="I243" t="s">
        <v>1005</v>
      </c>
      <c r="J243">
        <v>206</v>
      </c>
      <c r="K243">
        <v>486.80097087378641</v>
      </c>
      <c r="L243">
        <v>43.689320388349515</v>
      </c>
      <c r="M243">
        <v>33.495145631067963</v>
      </c>
      <c r="N243">
        <v>18.932038834951456</v>
      </c>
      <c r="O243">
        <v>3.883495145631068</v>
      </c>
      <c r="P243">
        <v>56.310679611650485</v>
      </c>
      <c r="Q243">
        <v>22.815533980582526</v>
      </c>
      <c r="R243" t="s">
        <v>18</v>
      </c>
    </row>
    <row r="244" spans="1:18">
      <c r="A244" t="s">
        <v>867</v>
      </c>
      <c r="B244" t="s">
        <v>803</v>
      </c>
      <c r="C244" t="s">
        <v>101</v>
      </c>
      <c r="D244" t="s">
        <v>445</v>
      </c>
      <c r="E244">
        <v>2016</v>
      </c>
      <c r="F244" t="s">
        <v>1002</v>
      </c>
      <c r="G244" t="s">
        <v>1003</v>
      </c>
      <c r="H244" s="25" t="s">
        <v>1004</v>
      </c>
      <c r="I244" t="s">
        <v>1005</v>
      </c>
      <c r="J244">
        <v>44</v>
      </c>
      <c r="K244">
        <v>511.06818181818181</v>
      </c>
      <c r="L244">
        <v>29.545454545454547</v>
      </c>
      <c r="M244">
        <v>38.636363636363633</v>
      </c>
      <c r="N244">
        <v>25</v>
      </c>
      <c r="O244">
        <v>6.8181818181818183</v>
      </c>
      <c r="P244">
        <v>70.454545454545453</v>
      </c>
      <c r="Q244">
        <v>31.818181818181817</v>
      </c>
      <c r="R244" t="s">
        <v>17</v>
      </c>
    </row>
    <row r="245" spans="1:18">
      <c r="A245" t="s">
        <v>868</v>
      </c>
      <c r="B245" t="s">
        <v>813</v>
      </c>
      <c r="C245" t="s">
        <v>102</v>
      </c>
      <c r="D245" t="s">
        <v>446</v>
      </c>
      <c r="E245">
        <v>2016</v>
      </c>
      <c r="F245" t="s">
        <v>1002</v>
      </c>
      <c r="G245" t="s">
        <v>1003</v>
      </c>
      <c r="H245" s="25" t="s">
        <v>1004</v>
      </c>
      <c r="I245" t="s">
        <v>1005</v>
      </c>
      <c r="J245">
        <v>152</v>
      </c>
      <c r="K245">
        <v>526.3223684210526</v>
      </c>
      <c r="L245">
        <v>22.368421052631579</v>
      </c>
      <c r="M245">
        <v>27.631578947368421</v>
      </c>
      <c r="N245">
        <v>42.10526315789474</v>
      </c>
      <c r="O245">
        <v>7.8947368421052628</v>
      </c>
      <c r="P245">
        <v>77.631578947368425</v>
      </c>
      <c r="Q245">
        <v>50</v>
      </c>
      <c r="R245" t="s">
        <v>15</v>
      </c>
    </row>
    <row r="246" spans="1:18">
      <c r="A246" t="s">
        <v>868</v>
      </c>
      <c r="B246" t="s">
        <v>729</v>
      </c>
      <c r="C246" t="s">
        <v>102</v>
      </c>
      <c r="D246" t="s">
        <v>447</v>
      </c>
      <c r="E246">
        <v>2016</v>
      </c>
      <c r="F246" t="s">
        <v>1002</v>
      </c>
      <c r="G246" t="s">
        <v>1003</v>
      </c>
      <c r="H246" s="25" t="s">
        <v>1004</v>
      </c>
      <c r="I246" t="s">
        <v>1005</v>
      </c>
      <c r="J246">
        <v>59</v>
      </c>
      <c r="K246">
        <v>587.5593220338983</v>
      </c>
      <c r="L246">
        <v>5.0847457627118642</v>
      </c>
      <c r="M246">
        <v>11.864406779661017</v>
      </c>
      <c r="N246">
        <v>44.067796610169495</v>
      </c>
      <c r="O246">
        <v>38.983050847457626</v>
      </c>
      <c r="P246">
        <v>94.915254237288138</v>
      </c>
      <c r="Q246">
        <v>83.050847457627114</v>
      </c>
      <c r="R246" t="s">
        <v>15</v>
      </c>
    </row>
    <row r="247" spans="1:18">
      <c r="A247" t="s">
        <v>869</v>
      </c>
      <c r="B247" t="s">
        <v>870</v>
      </c>
      <c r="C247" t="s">
        <v>103</v>
      </c>
      <c r="D247" t="s">
        <v>448</v>
      </c>
      <c r="E247">
        <v>2016</v>
      </c>
      <c r="F247" t="s">
        <v>1002</v>
      </c>
      <c r="G247" t="s">
        <v>1003</v>
      </c>
      <c r="H247" s="25" t="s">
        <v>1004</v>
      </c>
      <c r="I247" t="s">
        <v>1005</v>
      </c>
      <c r="J247">
        <v>15</v>
      </c>
      <c r="K247">
        <v>473.6</v>
      </c>
      <c r="L247">
        <v>46.666666666666664</v>
      </c>
      <c r="M247">
        <v>33.333333333333336</v>
      </c>
      <c r="N247">
        <v>20</v>
      </c>
      <c r="O247">
        <v>0</v>
      </c>
      <c r="P247">
        <v>53.333333333333336</v>
      </c>
      <c r="Q247">
        <v>20</v>
      </c>
      <c r="R247" t="s">
        <v>18</v>
      </c>
    </row>
    <row r="248" spans="1:18">
      <c r="A248" t="s">
        <v>871</v>
      </c>
      <c r="B248" t="s">
        <v>665</v>
      </c>
      <c r="C248" t="s">
        <v>104</v>
      </c>
      <c r="D248" t="s">
        <v>449</v>
      </c>
      <c r="E248">
        <v>2016</v>
      </c>
      <c r="F248" t="s">
        <v>1002</v>
      </c>
      <c r="G248" t="s">
        <v>1003</v>
      </c>
      <c r="H248" s="25" t="s">
        <v>1004</v>
      </c>
      <c r="I248" t="s">
        <v>1005</v>
      </c>
      <c r="J248">
        <v>96</v>
      </c>
      <c r="K248">
        <v>502.75</v>
      </c>
      <c r="L248">
        <v>32.291666666666664</v>
      </c>
      <c r="M248">
        <v>34.375</v>
      </c>
      <c r="N248">
        <v>31.25</v>
      </c>
      <c r="O248">
        <v>2.0833333333333335</v>
      </c>
      <c r="P248">
        <v>67.708333333333329</v>
      </c>
      <c r="Q248">
        <v>33.333333333333336</v>
      </c>
      <c r="R248" t="s">
        <v>10</v>
      </c>
    </row>
    <row r="249" spans="1:18">
      <c r="A249" t="s">
        <v>872</v>
      </c>
      <c r="B249" t="s">
        <v>767</v>
      </c>
      <c r="C249" t="s">
        <v>105</v>
      </c>
      <c r="D249" t="s">
        <v>450</v>
      </c>
      <c r="E249">
        <v>2016</v>
      </c>
      <c r="F249" t="s">
        <v>1002</v>
      </c>
      <c r="G249" t="s">
        <v>1003</v>
      </c>
      <c r="H249" s="25" t="s">
        <v>1004</v>
      </c>
      <c r="I249" t="s">
        <v>1005</v>
      </c>
      <c r="J249">
        <v>96</v>
      </c>
      <c r="K249">
        <v>457.85416666666669</v>
      </c>
      <c r="L249">
        <v>67.708333333333329</v>
      </c>
      <c r="M249">
        <v>25</v>
      </c>
      <c r="N249">
        <v>7.291666666666667</v>
      </c>
      <c r="O249">
        <v>0</v>
      </c>
      <c r="P249">
        <v>32.291666666666664</v>
      </c>
      <c r="Q249">
        <v>7.291666666666667</v>
      </c>
      <c r="R249" t="s">
        <v>20</v>
      </c>
    </row>
    <row r="250" spans="1:18">
      <c r="A250" t="s">
        <v>873</v>
      </c>
      <c r="B250" t="s">
        <v>874</v>
      </c>
      <c r="C250" t="s">
        <v>107</v>
      </c>
      <c r="D250" t="s">
        <v>452</v>
      </c>
      <c r="E250">
        <v>2016</v>
      </c>
      <c r="F250" t="s">
        <v>1002</v>
      </c>
      <c r="G250" t="s">
        <v>1003</v>
      </c>
      <c r="H250" s="25" t="s">
        <v>1004</v>
      </c>
      <c r="I250" t="s">
        <v>1005</v>
      </c>
      <c r="J250">
        <v>54</v>
      </c>
      <c r="K250">
        <v>462.22222222222223</v>
      </c>
      <c r="L250">
        <v>59.25925925925926</v>
      </c>
      <c r="M250">
        <v>29.62962962962963</v>
      </c>
      <c r="N250">
        <v>11.111111111111111</v>
      </c>
      <c r="O250">
        <v>0</v>
      </c>
      <c r="P250">
        <v>40.74074074074074</v>
      </c>
      <c r="Q250">
        <v>11.111111111111111</v>
      </c>
      <c r="R250" t="s">
        <v>13</v>
      </c>
    </row>
    <row r="251" spans="1:18">
      <c r="A251" t="s">
        <v>875</v>
      </c>
      <c r="B251" t="s">
        <v>747</v>
      </c>
      <c r="C251" t="s">
        <v>108</v>
      </c>
      <c r="D251" t="s">
        <v>453</v>
      </c>
      <c r="E251">
        <v>2016</v>
      </c>
      <c r="F251" t="s">
        <v>1002</v>
      </c>
      <c r="G251" t="s">
        <v>1003</v>
      </c>
      <c r="H251" s="25" t="s">
        <v>1004</v>
      </c>
      <c r="I251" t="s">
        <v>1005</v>
      </c>
      <c r="J251">
        <v>198</v>
      </c>
      <c r="K251">
        <v>519.71717171717171</v>
      </c>
      <c r="L251">
        <v>21.717171717171716</v>
      </c>
      <c r="M251">
        <v>32.323232323232325</v>
      </c>
      <c r="N251">
        <v>39.393939393939391</v>
      </c>
      <c r="O251">
        <v>6.5656565656565657</v>
      </c>
      <c r="P251">
        <v>78.282828282828277</v>
      </c>
      <c r="Q251">
        <v>45.959595959595958</v>
      </c>
      <c r="R251" t="s">
        <v>18</v>
      </c>
    </row>
    <row r="252" spans="1:18">
      <c r="A252" t="s">
        <v>876</v>
      </c>
      <c r="B252" t="s">
        <v>745</v>
      </c>
      <c r="C252" t="s">
        <v>109</v>
      </c>
      <c r="D252" t="s">
        <v>454</v>
      </c>
      <c r="E252">
        <v>2016</v>
      </c>
      <c r="F252" t="s">
        <v>1002</v>
      </c>
      <c r="G252" t="s">
        <v>1003</v>
      </c>
      <c r="H252" s="25" t="s">
        <v>1004</v>
      </c>
      <c r="I252" t="s">
        <v>1005</v>
      </c>
      <c r="J252">
        <v>14</v>
      </c>
      <c r="K252">
        <v>497.5</v>
      </c>
      <c r="L252">
        <v>50</v>
      </c>
      <c r="M252">
        <v>7.1428571428571432</v>
      </c>
      <c r="N252">
        <v>35.714285714285715</v>
      </c>
      <c r="O252">
        <v>7.1428571428571432</v>
      </c>
      <c r="P252">
        <v>50</v>
      </c>
      <c r="Q252">
        <v>42.857142857142854</v>
      </c>
      <c r="R252" t="s">
        <v>21</v>
      </c>
    </row>
    <row r="253" spans="1:18">
      <c r="A253" t="s">
        <v>877</v>
      </c>
      <c r="B253" t="s">
        <v>874</v>
      </c>
      <c r="C253" t="s">
        <v>110</v>
      </c>
      <c r="D253" t="s">
        <v>455</v>
      </c>
      <c r="E253">
        <v>2016</v>
      </c>
      <c r="F253" t="s">
        <v>1002</v>
      </c>
      <c r="G253" t="s">
        <v>1003</v>
      </c>
      <c r="H253" s="25" t="s">
        <v>1004</v>
      </c>
      <c r="I253" t="s">
        <v>1005</v>
      </c>
      <c r="J253">
        <v>22</v>
      </c>
      <c r="K253">
        <v>527.40909090909088</v>
      </c>
      <c r="L253">
        <v>27.272727272727273</v>
      </c>
      <c r="M253">
        <v>13.636363636363637</v>
      </c>
      <c r="N253">
        <v>50</v>
      </c>
      <c r="O253">
        <v>9.0909090909090917</v>
      </c>
      <c r="P253">
        <v>72.727272727272734</v>
      </c>
      <c r="Q253">
        <v>59.090909090909093</v>
      </c>
      <c r="R253" t="s">
        <v>17</v>
      </c>
    </row>
    <row r="254" spans="1:18">
      <c r="A254" t="s">
        <v>878</v>
      </c>
      <c r="B254" t="s">
        <v>686</v>
      </c>
      <c r="C254" t="s">
        <v>111</v>
      </c>
      <c r="D254" t="s">
        <v>456</v>
      </c>
      <c r="E254">
        <v>2016</v>
      </c>
      <c r="F254" t="s">
        <v>1002</v>
      </c>
      <c r="G254" t="s">
        <v>1003</v>
      </c>
      <c r="H254" s="25" t="s">
        <v>1004</v>
      </c>
      <c r="I254" t="s">
        <v>1005</v>
      </c>
      <c r="J254">
        <v>198</v>
      </c>
      <c r="K254">
        <v>528.81818181818187</v>
      </c>
      <c r="L254">
        <v>22.727272727272727</v>
      </c>
      <c r="M254">
        <v>28.282828282828284</v>
      </c>
      <c r="N254">
        <v>36.868686868686872</v>
      </c>
      <c r="O254">
        <v>12.121212121212121</v>
      </c>
      <c r="P254">
        <v>77.272727272727266</v>
      </c>
      <c r="Q254">
        <v>48.98989898989899</v>
      </c>
      <c r="R254" t="s">
        <v>19</v>
      </c>
    </row>
    <row r="255" spans="1:18">
      <c r="A255" t="s">
        <v>878</v>
      </c>
      <c r="B255" t="s">
        <v>730</v>
      </c>
      <c r="C255" t="s">
        <v>111</v>
      </c>
      <c r="D255" t="s">
        <v>457</v>
      </c>
      <c r="E255">
        <v>2016</v>
      </c>
      <c r="F255" t="s">
        <v>1002</v>
      </c>
      <c r="G255" t="s">
        <v>1003</v>
      </c>
      <c r="H255" s="25" t="s">
        <v>1004</v>
      </c>
      <c r="I255" t="s">
        <v>1005</v>
      </c>
      <c r="J255">
        <v>126</v>
      </c>
      <c r="K255">
        <v>519.41269841269843</v>
      </c>
      <c r="L255">
        <v>19.047619047619047</v>
      </c>
      <c r="M255">
        <v>36.507936507936506</v>
      </c>
      <c r="N255">
        <v>38.888888888888886</v>
      </c>
      <c r="O255">
        <v>5.5555555555555554</v>
      </c>
      <c r="P255">
        <v>80.952380952380949</v>
      </c>
      <c r="Q255">
        <v>44.444444444444443</v>
      </c>
      <c r="R255" t="s">
        <v>19</v>
      </c>
    </row>
    <row r="256" spans="1:18">
      <c r="A256" t="s">
        <v>879</v>
      </c>
      <c r="B256" t="s">
        <v>880</v>
      </c>
      <c r="C256" t="s">
        <v>112</v>
      </c>
      <c r="D256" t="s">
        <v>458</v>
      </c>
      <c r="E256">
        <v>2016</v>
      </c>
      <c r="F256" t="s">
        <v>1002</v>
      </c>
      <c r="G256" t="s">
        <v>1003</v>
      </c>
      <c r="H256" s="25" t="s">
        <v>1004</v>
      </c>
      <c r="I256" t="s">
        <v>1005</v>
      </c>
      <c r="J256">
        <v>209</v>
      </c>
      <c r="K256">
        <v>535.48325358851673</v>
      </c>
      <c r="L256">
        <v>14.832535885167465</v>
      </c>
      <c r="M256">
        <v>30.62200956937799</v>
      </c>
      <c r="N256">
        <v>44.019138755980862</v>
      </c>
      <c r="O256">
        <v>10.526315789473685</v>
      </c>
      <c r="P256">
        <v>85.167464114832541</v>
      </c>
      <c r="Q256">
        <v>54.545454545454547</v>
      </c>
      <c r="R256" t="s">
        <v>12</v>
      </c>
    </row>
    <row r="257" spans="1:18">
      <c r="A257" t="s">
        <v>881</v>
      </c>
      <c r="B257" t="s">
        <v>670</v>
      </c>
      <c r="C257" t="s">
        <v>113</v>
      </c>
      <c r="D257" t="s">
        <v>459</v>
      </c>
      <c r="E257">
        <v>2016</v>
      </c>
      <c r="F257" t="s">
        <v>1002</v>
      </c>
      <c r="G257" t="s">
        <v>1003</v>
      </c>
      <c r="H257" s="25" t="s">
        <v>1004</v>
      </c>
      <c r="I257" t="s">
        <v>1005</v>
      </c>
      <c r="J257">
        <v>185</v>
      </c>
      <c r="K257">
        <v>509.48648648648651</v>
      </c>
      <c r="L257">
        <v>38.378378378378379</v>
      </c>
      <c r="M257">
        <v>23.243243243243242</v>
      </c>
      <c r="N257">
        <v>30.27027027027027</v>
      </c>
      <c r="O257">
        <v>8.1081081081081088</v>
      </c>
      <c r="P257">
        <v>61.621621621621621</v>
      </c>
      <c r="Q257">
        <v>38.378378378378379</v>
      </c>
      <c r="R257" t="s">
        <v>10</v>
      </c>
    </row>
    <row r="258" spans="1:18">
      <c r="A258" t="s">
        <v>881</v>
      </c>
      <c r="B258" t="s">
        <v>747</v>
      </c>
      <c r="C258" t="s">
        <v>113</v>
      </c>
      <c r="D258" t="s">
        <v>460</v>
      </c>
      <c r="E258">
        <v>2016</v>
      </c>
      <c r="F258" t="s">
        <v>1002</v>
      </c>
      <c r="G258" t="s">
        <v>1003</v>
      </c>
      <c r="H258" s="25" t="s">
        <v>1004</v>
      </c>
      <c r="I258" t="s">
        <v>1005</v>
      </c>
      <c r="J258">
        <v>126</v>
      </c>
      <c r="K258">
        <v>529.15873015873012</v>
      </c>
      <c r="L258">
        <v>26.984126984126984</v>
      </c>
      <c r="M258">
        <v>22.222222222222221</v>
      </c>
      <c r="N258">
        <v>37.301587301587304</v>
      </c>
      <c r="O258">
        <v>13.492063492063492</v>
      </c>
      <c r="P258">
        <v>73.015873015873012</v>
      </c>
      <c r="Q258">
        <v>50.793650793650791</v>
      </c>
      <c r="R258" t="s">
        <v>10</v>
      </c>
    </row>
    <row r="259" spans="1:18">
      <c r="A259" t="s">
        <v>882</v>
      </c>
      <c r="B259" t="s">
        <v>686</v>
      </c>
      <c r="C259" t="s">
        <v>114</v>
      </c>
      <c r="D259" t="s">
        <v>461</v>
      </c>
      <c r="E259">
        <v>2016</v>
      </c>
      <c r="F259" t="s">
        <v>1002</v>
      </c>
      <c r="G259" t="s">
        <v>1003</v>
      </c>
      <c r="H259" s="25" t="s">
        <v>1004</v>
      </c>
      <c r="I259" t="s">
        <v>1005</v>
      </c>
      <c r="J259">
        <v>15</v>
      </c>
      <c r="K259">
        <v>504.06666666666666</v>
      </c>
      <c r="L259">
        <v>20</v>
      </c>
      <c r="M259">
        <v>46.666666666666664</v>
      </c>
      <c r="N259">
        <v>33.333333333333336</v>
      </c>
      <c r="O259">
        <v>0</v>
      </c>
      <c r="P259">
        <v>80</v>
      </c>
      <c r="Q259">
        <v>33.333333333333336</v>
      </c>
      <c r="R259" t="s">
        <v>20</v>
      </c>
    </row>
    <row r="260" spans="1:18">
      <c r="A260" t="s">
        <v>883</v>
      </c>
      <c r="B260" t="s">
        <v>821</v>
      </c>
      <c r="C260" t="s">
        <v>115</v>
      </c>
      <c r="D260" t="s">
        <v>462</v>
      </c>
      <c r="E260">
        <v>2016</v>
      </c>
      <c r="F260" t="s">
        <v>1002</v>
      </c>
      <c r="G260" t="s">
        <v>1003</v>
      </c>
      <c r="H260" s="25" t="s">
        <v>1004</v>
      </c>
      <c r="I260" t="s">
        <v>1005</v>
      </c>
      <c r="J260">
        <v>75</v>
      </c>
      <c r="K260">
        <v>510.25333333333333</v>
      </c>
      <c r="L260">
        <v>37.333333333333336</v>
      </c>
      <c r="M260">
        <v>24</v>
      </c>
      <c r="N260">
        <v>24</v>
      </c>
      <c r="O260">
        <v>14.666666666666666</v>
      </c>
      <c r="P260">
        <v>62.666666666666664</v>
      </c>
      <c r="Q260">
        <v>38.666666666666664</v>
      </c>
      <c r="R260" t="s">
        <v>10</v>
      </c>
    </row>
    <row r="261" spans="1:18">
      <c r="A261" t="s">
        <v>884</v>
      </c>
      <c r="B261" t="s">
        <v>731</v>
      </c>
      <c r="C261" t="s">
        <v>116</v>
      </c>
      <c r="D261" t="s">
        <v>463</v>
      </c>
      <c r="E261">
        <v>2016</v>
      </c>
      <c r="F261" t="s">
        <v>1002</v>
      </c>
      <c r="G261" t="s">
        <v>1003</v>
      </c>
      <c r="H261" s="25" t="s">
        <v>1004</v>
      </c>
      <c r="I261" t="s">
        <v>1005</v>
      </c>
      <c r="J261">
        <v>340</v>
      </c>
      <c r="K261">
        <v>540.13823529411764</v>
      </c>
      <c r="L261">
        <v>22.352941176470587</v>
      </c>
      <c r="M261">
        <v>16.764705882352942</v>
      </c>
      <c r="N261">
        <v>42.058823529411768</v>
      </c>
      <c r="O261">
        <v>18.823529411764707</v>
      </c>
      <c r="P261">
        <v>77.647058823529406</v>
      </c>
      <c r="Q261">
        <v>60.882352941176471</v>
      </c>
      <c r="R261" t="s">
        <v>17</v>
      </c>
    </row>
    <row r="262" spans="1:18">
      <c r="A262" t="s">
        <v>885</v>
      </c>
      <c r="B262" t="s">
        <v>667</v>
      </c>
      <c r="C262" t="s">
        <v>117</v>
      </c>
      <c r="D262" t="s">
        <v>464</v>
      </c>
      <c r="E262">
        <v>2016</v>
      </c>
      <c r="F262" t="s">
        <v>1002</v>
      </c>
      <c r="G262" t="s">
        <v>1003</v>
      </c>
      <c r="H262" s="25" t="s">
        <v>1004</v>
      </c>
      <c r="I262" t="s">
        <v>1005</v>
      </c>
      <c r="J262">
        <v>101</v>
      </c>
      <c r="K262">
        <v>521.67326732673268</v>
      </c>
      <c r="L262">
        <v>20.792079207920793</v>
      </c>
      <c r="M262">
        <v>34.653465346534652</v>
      </c>
      <c r="N262">
        <v>33.663366336633665</v>
      </c>
      <c r="O262">
        <v>10.891089108910892</v>
      </c>
      <c r="P262">
        <v>79.207920792079207</v>
      </c>
      <c r="Q262">
        <v>44.554455445544555</v>
      </c>
      <c r="R262" t="s">
        <v>14</v>
      </c>
    </row>
    <row r="263" spans="1:18">
      <c r="A263" t="s">
        <v>886</v>
      </c>
      <c r="B263" t="s">
        <v>731</v>
      </c>
      <c r="C263" t="s">
        <v>119</v>
      </c>
      <c r="D263" t="s">
        <v>466</v>
      </c>
      <c r="E263">
        <v>2016</v>
      </c>
      <c r="F263" t="s">
        <v>1002</v>
      </c>
      <c r="G263" t="s">
        <v>1003</v>
      </c>
      <c r="H263" s="25" t="s">
        <v>1004</v>
      </c>
      <c r="I263" t="s">
        <v>1005</v>
      </c>
      <c r="J263">
        <v>274</v>
      </c>
      <c r="K263">
        <v>552.72992700729924</v>
      </c>
      <c r="L263">
        <v>13.503649635036496</v>
      </c>
      <c r="M263">
        <v>16.423357664233578</v>
      </c>
      <c r="N263">
        <v>52.919708029197082</v>
      </c>
      <c r="O263">
        <v>17.153284671532848</v>
      </c>
      <c r="P263">
        <v>86.496350364963504</v>
      </c>
      <c r="Q263">
        <v>70.072992700729927</v>
      </c>
      <c r="R263" t="s">
        <v>15</v>
      </c>
    </row>
    <row r="264" spans="1:18">
      <c r="A264" t="s">
        <v>887</v>
      </c>
      <c r="B264" t="s">
        <v>888</v>
      </c>
      <c r="C264" t="s">
        <v>120</v>
      </c>
      <c r="D264" t="s">
        <v>467</v>
      </c>
      <c r="E264">
        <v>2016</v>
      </c>
      <c r="F264" t="s">
        <v>1002</v>
      </c>
      <c r="G264" t="s">
        <v>1003</v>
      </c>
      <c r="H264" s="25" t="s">
        <v>1004</v>
      </c>
      <c r="I264" t="s">
        <v>1005</v>
      </c>
      <c r="J264">
        <v>60</v>
      </c>
      <c r="K264">
        <v>522.2166666666667</v>
      </c>
      <c r="L264">
        <v>28.333333333333332</v>
      </c>
      <c r="M264">
        <v>23.333333333333332</v>
      </c>
      <c r="N264">
        <v>36.666666666666664</v>
      </c>
      <c r="O264">
        <v>11.666666666666666</v>
      </c>
      <c r="P264">
        <v>71.666666666666671</v>
      </c>
      <c r="Q264">
        <v>48.333333333333336</v>
      </c>
      <c r="R264" t="s">
        <v>23</v>
      </c>
    </row>
    <row r="265" spans="1:18">
      <c r="A265" t="s">
        <v>889</v>
      </c>
      <c r="B265" t="s">
        <v>747</v>
      </c>
      <c r="C265" t="s">
        <v>121</v>
      </c>
      <c r="D265" t="s">
        <v>468</v>
      </c>
      <c r="E265">
        <v>2016</v>
      </c>
      <c r="F265" t="s">
        <v>1002</v>
      </c>
      <c r="G265" t="s">
        <v>1003</v>
      </c>
      <c r="H265" s="25" t="s">
        <v>1004</v>
      </c>
      <c r="I265" t="s">
        <v>1005</v>
      </c>
      <c r="J265">
        <v>236</v>
      </c>
      <c r="K265">
        <v>490.46186440677968</v>
      </c>
      <c r="L265">
        <v>44.915254237288138</v>
      </c>
      <c r="M265">
        <v>29.661016949152543</v>
      </c>
      <c r="N265">
        <v>20.762711864406779</v>
      </c>
      <c r="O265">
        <v>4.6610169491525424</v>
      </c>
      <c r="P265">
        <v>55.084745762711862</v>
      </c>
      <c r="Q265">
        <v>25.423728813559322</v>
      </c>
      <c r="R265" t="s">
        <v>20</v>
      </c>
    </row>
    <row r="266" spans="1:18">
      <c r="A266" t="s">
        <v>890</v>
      </c>
      <c r="B266" t="s">
        <v>734</v>
      </c>
      <c r="C266" t="s">
        <v>122</v>
      </c>
      <c r="D266" t="s">
        <v>469</v>
      </c>
      <c r="E266">
        <v>2016</v>
      </c>
      <c r="F266" t="s">
        <v>1002</v>
      </c>
      <c r="G266" t="s">
        <v>1003</v>
      </c>
      <c r="H266" s="25" t="s">
        <v>1004</v>
      </c>
      <c r="I266" t="s">
        <v>1005</v>
      </c>
      <c r="J266">
        <v>92</v>
      </c>
      <c r="K266">
        <v>487.77173913043481</v>
      </c>
      <c r="L266">
        <v>40.217391304347828</v>
      </c>
      <c r="M266">
        <v>35.869565217391305</v>
      </c>
      <c r="N266">
        <v>22.826086956521738</v>
      </c>
      <c r="O266">
        <v>1.0869565217391304</v>
      </c>
      <c r="P266">
        <v>59.782608695652172</v>
      </c>
      <c r="Q266">
        <v>23.913043478260871</v>
      </c>
      <c r="R266" t="s">
        <v>10</v>
      </c>
    </row>
    <row r="267" spans="1:18">
      <c r="A267" t="s">
        <v>891</v>
      </c>
      <c r="B267" t="s">
        <v>892</v>
      </c>
      <c r="C267" t="s">
        <v>123</v>
      </c>
      <c r="D267" t="s">
        <v>470</v>
      </c>
      <c r="E267">
        <v>2016</v>
      </c>
      <c r="F267" t="s">
        <v>1002</v>
      </c>
      <c r="G267" t="s">
        <v>1003</v>
      </c>
      <c r="H267" s="25" t="s">
        <v>1004</v>
      </c>
      <c r="I267" t="s">
        <v>1005</v>
      </c>
      <c r="J267">
        <v>81</v>
      </c>
      <c r="K267">
        <v>485.25925925925924</v>
      </c>
      <c r="L267">
        <v>43.209876543209873</v>
      </c>
      <c r="M267">
        <v>32.098765432098766</v>
      </c>
      <c r="N267">
        <v>24.691358024691358</v>
      </c>
      <c r="O267">
        <v>0</v>
      </c>
      <c r="P267">
        <v>56.790123456790127</v>
      </c>
      <c r="Q267">
        <v>24.691358024691358</v>
      </c>
      <c r="R267" t="s">
        <v>22</v>
      </c>
    </row>
    <row r="268" spans="1:18">
      <c r="A268" t="s">
        <v>891</v>
      </c>
      <c r="B268" t="s">
        <v>764</v>
      </c>
      <c r="C268" t="s">
        <v>123</v>
      </c>
      <c r="D268" t="s">
        <v>471</v>
      </c>
      <c r="E268">
        <v>2016</v>
      </c>
      <c r="F268" t="s">
        <v>1002</v>
      </c>
      <c r="G268" t="s">
        <v>1003</v>
      </c>
      <c r="H268" s="25" t="s">
        <v>1004</v>
      </c>
      <c r="I268" t="s">
        <v>1005</v>
      </c>
      <c r="J268">
        <v>115</v>
      </c>
      <c r="K268">
        <v>462.53043478260872</v>
      </c>
      <c r="L268">
        <v>65.217391304347828</v>
      </c>
      <c r="M268">
        <v>26.956521739130434</v>
      </c>
      <c r="N268">
        <v>6.0869565217391308</v>
      </c>
      <c r="O268">
        <v>1.7391304347826086</v>
      </c>
      <c r="P268">
        <v>34.782608695652172</v>
      </c>
      <c r="Q268">
        <v>7.8260869565217392</v>
      </c>
      <c r="R268" t="s">
        <v>22</v>
      </c>
    </row>
    <row r="269" spans="1:18">
      <c r="A269" t="s">
        <v>893</v>
      </c>
      <c r="B269" t="s">
        <v>715</v>
      </c>
      <c r="C269" t="s">
        <v>643</v>
      </c>
      <c r="D269" t="s">
        <v>644</v>
      </c>
      <c r="E269">
        <v>2016</v>
      </c>
      <c r="F269" t="s">
        <v>1002</v>
      </c>
      <c r="G269" t="s">
        <v>1003</v>
      </c>
      <c r="H269" s="25" t="s">
        <v>1004</v>
      </c>
      <c r="I269" t="s">
        <v>1005</v>
      </c>
      <c r="J269">
        <v>76</v>
      </c>
      <c r="K269">
        <v>481.98684210526318</v>
      </c>
      <c r="L269">
        <v>53.94736842105263</v>
      </c>
      <c r="M269">
        <v>22.368421052631579</v>
      </c>
      <c r="N269">
        <v>22.368421052631579</v>
      </c>
      <c r="O269">
        <v>1.3157894736842106</v>
      </c>
      <c r="P269">
        <v>46.05263157894737</v>
      </c>
      <c r="Q269">
        <v>23.684210526315791</v>
      </c>
      <c r="R269" t="s">
        <v>12</v>
      </c>
    </row>
    <row r="270" spans="1:18">
      <c r="A270" t="s">
        <v>894</v>
      </c>
      <c r="B270" t="s">
        <v>895</v>
      </c>
      <c r="C270" t="s">
        <v>124</v>
      </c>
      <c r="D270" t="s">
        <v>473</v>
      </c>
      <c r="E270">
        <v>2016</v>
      </c>
      <c r="F270" t="s">
        <v>1002</v>
      </c>
      <c r="G270" t="s">
        <v>1003</v>
      </c>
      <c r="H270" s="25" t="s">
        <v>1004</v>
      </c>
      <c r="I270" t="s">
        <v>1005</v>
      </c>
      <c r="J270">
        <v>81</v>
      </c>
      <c r="K270">
        <v>499.24691358024694</v>
      </c>
      <c r="L270">
        <v>32.098765432098766</v>
      </c>
      <c r="M270">
        <v>39.506172839506171</v>
      </c>
      <c r="N270">
        <v>25.925925925925927</v>
      </c>
      <c r="O270">
        <v>2.4691358024691357</v>
      </c>
      <c r="P270">
        <v>67.901234567901241</v>
      </c>
      <c r="Q270">
        <v>28.395061728395063</v>
      </c>
      <c r="R270" t="s">
        <v>12</v>
      </c>
    </row>
    <row r="271" spans="1:18">
      <c r="A271" t="s">
        <v>896</v>
      </c>
      <c r="B271" t="s">
        <v>897</v>
      </c>
      <c r="C271" t="s">
        <v>125</v>
      </c>
      <c r="D271" t="s">
        <v>474</v>
      </c>
      <c r="E271">
        <v>2016</v>
      </c>
      <c r="F271" t="s">
        <v>1002</v>
      </c>
      <c r="G271" t="s">
        <v>1003</v>
      </c>
      <c r="H271" s="25" t="s">
        <v>1004</v>
      </c>
      <c r="I271" t="s">
        <v>1005</v>
      </c>
      <c r="J271">
        <v>265</v>
      </c>
      <c r="K271">
        <v>529.58113207547171</v>
      </c>
      <c r="L271">
        <v>23.018867924528301</v>
      </c>
      <c r="M271">
        <v>23.018867924528301</v>
      </c>
      <c r="N271">
        <v>43.39622641509434</v>
      </c>
      <c r="O271">
        <v>10.566037735849056</v>
      </c>
      <c r="P271">
        <v>76.981132075471692</v>
      </c>
      <c r="Q271">
        <v>53.962264150943398</v>
      </c>
      <c r="R271" t="s">
        <v>18</v>
      </c>
    </row>
    <row r="272" spans="1:18">
      <c r="A272" t="s">
        <v>898</v>
      </c>
      <c r="B272" t="s">
        <v>671</v>
      </c>
      <c r="C272" t="s">
        <v>126</v>
      </c>
      <c r="D272" t="s">
        <v>475</v>
      </c>
      <c r="E272">
        <v>2016</v>
      </c>
      <c r="F272" t="s">
        <v>1002</v>
      </c>
      <c r="G272" t="s">
        <v>1003</v>
      </c>
      <c r="H272" s="25" t="s">
        <v>1004</v>
      </c>
      <c r="I272" t="s">
        <v>1005</v>
      </c>
      <c r="J272">
        <v>48</v>
      </c>
      <c r="K272">
        <v>474.60416666666669</v>
      </c>
      <c r="L272">
        <v>54.166666666666664</v>
      </c>
      <c r="M272">
        <v>29.166666666666668</v>
      </c>
      <c r="N272">
        <v>16.666666666666668</v>
      </c>
      <c r="O272">
        <v>0</v>
      </c>
      <c r="P272">
        <v>45.833333333333336</v>
      </c>
      <c r="Q272">
        <v>16.666666666666668</v>
      </c>
      <c r="R272" t="s">
        <v>19</v>
      </c>
    </row>
    <row r="273" spans="1:18">
      <c r="A273" t="s">
        <v>898</v>
      </c>
      <c r="B273" t="s">
        <v>874</v>
      </c>
      <c r="C273" t="s">
        <v>126</v>
      </c>
      <c r="D273" t="s">
        <v>476</v>
      </c>
      <c r="E273">
        <v>2016</v>
      </c>
      <c r="F273" t="s">
        <v>1002</v>
      </c>
      <c r="G273" t="s">
        <v>1003</v>
      </c>
      <c r="H273" s="25" t="s">
        <v>1004</v>
      </c>
      <c r="I273" t="s">
        <v>1005</v>
      </c>
      <c r="J273">
        <v>89</v>
      </c>
      <c r="K273">
        <v>463.22471910112358</v>
      </c>
      <c r="L273">
        <v>59.550561797752806</v>
      </c>
      <c r="M273">
        <v>31.460674157303369</v>
      </c>
      <c r="N273">
        <v>8.9887640449438209</v>
      </c>
      <c r="O273">
        <v>0</v>
      </c>
      <c r="P273">
        <v>40.449438202247194</v>
      </c>
      <c r="Q273">
        <v>8.9887640449438209</v>
      </c>
      <c r="R273" t="s">
        <v>19</v>
      </c>
    </row>
    <row r="274" spans="1:18">
      <c r="A274" t="s">
        <v>899</v>
      </c>
      <c r="B274" t="s">
        <v>684</v>
      </c>
      <c r="C274" t="s">
        <v>127</v>
      </c>
      <c r="D274" t="s">
        <v>477</v>
      </c>
      <c r="E274">
        <v>2016</v>
      </c>
      <c r="F274" t="s">
        <v>1002</v>
      </c>
      <c r="G274" t="s">
        <v>1003</v>
      </c>
      <c r="H274" s="25" t="s">
        <v>1004</v>
      </c>
      <c r="I274" t="s">
        <v>1005</v>
      </c>
      <c r="J274">
        <v>187</v>
      </c>
      <c r="K274">
        <v>503.79679144385028</v>
      </c>
      <c r="L274">
        <v>29.411764705882351</v>
      </c>
      <c r="M274">
        <v>35.294117647058826</v>
      </c>
      <c r="N274">
        <v>33.155080213903744</v>
      </c>
      <c r="O274">
        <v>2.1390374331550803</v>
      </c>
      <c r="P274">
        <v>70.588235294117652</v>
      </c>
      <c r="Q274">
        <v>35.294117647058826</v>
      </c>
      <c r="R274" t="s">
        <v>15</v>
      </c>
    </row>
    <row r="275" spans="1:18">
      <c r="A275" t="s">
        <v>900</v>
      </c>
      <c r="B275" t="s">
        <v>870</v>
      </c>
      <c r="C275" t="s">
        <v>128</v>
      </c>
      <c r="D275" t="s">
        <v>645</v>
      </c>
      <c r="E275">
        <v>2016</v>
      </c>
      <c r="F275" t="s">
        <v>1002</v>
      </c>
      <c r="G275" t="s">
        <v>1003</v>
      </c>
      <c r="H275" s="25" t="s">
        <v>1004</v>
      </c>
      <c r="I275" t="s">
        <v>1005</v>
      </c>
      <c r="J275">
        <v>79</v>
      </c>
      <c r="K275">
        <v>444.84810126582278</v>
      </c>
      <c r="L275">
        <v>82.278481012658233</v>
      </c>
      <c r="M275">
        <v>13.924050632911392</v>
      </c>
      <c r="N275">
        <v>3.7974683544303796</v>
      </c>
      <c r="O275">
        <v>0</v>
      </c>
      <c r="P275">
        <v>17.721518987341771</v>
      </c>
      <c r="Q275">
        <v>3.7974683544303796</v>
      </c>
      <c r="R275" t="s">
        <v>24</v>
      </c>
    </row>
    <row r="276" spans="1:18">
      <c r="A276" t="s">
        <v>900</v>
      </c>
      <c r="B276" t="s">
        <v>760</v>
      </c>
      <c r="C276" t="s">
        <v>128</v>
      </c>
      <c r="D276" t="s">
        <v>478</v>
      </c>
      <c r="E276">
        <v>2016</v>
      </c>
      <c r="F276" t="s">
        <v>1002</v>
      </c>
      <c r="G276" t="s">
        <v>1003</v>
      </c>
      <c r="H276" s="25" t="s">
        <v>1004</v>
      </c>
      <c r="I276" t="s">
        <v>1005</v>
      </c>
      <c r="J276">
        <v>70</v>
      </c>
      <c r="K276">
        <v>476.84285714285716</v>
      </c>
      <c r="L276">
        <v>54.285714285714285</v>
      </c>
      <c r="M276">
        <v>32.857142857142854</v>
      </c>
      <c r="N276">
        <v>11.428571428571429</v>
      </c>
      <c r="O276">
        <v>1.4285714285714286</v>
      </c>
      <c r="P276">
        <v>45.714285714285715</v>
      </c>
      <c r="Q276">
        <v>12.857142857142858</v>
      </c>
      <c r="R276" t="s">
        <v>24</v>
      </c>
    </row>
    <row r="277" spans="1:18">
      <c r="A277" t="s">
        <v>900</v>
      </c>
      <c r="B277" t="s">
        <v>697</v>
      </c>
      <c r="C277" t="s">
        <v>128</v>
      </c>
      <c r="D277" t="s">
        <v>479</v>
      </c>
      <c r="E277">
        <v>2016</v>
      </c>
      <c r="F277" t="s">
        <v>1002</v>
      </c>
      <c r="G277" t="s">
        <v>1003</v>
      </c>
      <c r="H277" s="25" t="s">
        <v>1004</v>
      </c>
      <c r="I277" t="s">
        <v>1005</v>
      </c>
      <c r="J277">
        <v>159</v>
      </c>
      <c r="K277">
        <v>514.18867924528297</v>
      </c>
      <c r="L277">
        <v>30.188679245283019</v>
      </c>
      <c r="M277">
        <v>25.786163522012579</v>
      </c>
      <c r="N277">
        <v>37.735849056603776</v>
      </c>
      <c r="O277">
        <v>6.2893081761006293</v>
      </c>
      <c r="P277">
        <v>69.811320754716988</v>
      </c>
      <c r="Q277">
        <v>44.025157232704402</v>
      </c>
      <c r="R277" t="s">
        <v>24</v>
      </c>
    </row>
    <row r="278" spans="1:18">
      <c r="A278" t="s">
        <v>901</v>
      </c>
      <c r="B278" t="s">
        <v>760</v>
      </c>
      <c r="C278" t="s">
        <v>129</v>
      </c>
      <c r="D278" t="s">
        <v>646</v>
      </c>
      <c r="E278">
        <v>2016</v>
      </c>
      <c r="F278" t="s">
        <v>1002</v>
      </c>
      <c r="G278" t="s">
        <v>1003</v>
      </c>
      <c r="H278" s="25" t="s">
        <v>1004</v>
      </c>
      <c r="I278" t="s">
        <v>1005</v>
      </c>
      <c r="J278">
        <v>32</v>
      </c>
      <c r="K278">
        <v>536.09375</v>
      </c>
      <c r="L278">
        <v>9.375</v>
      </c>
      <c r="M278">
        <v>37.5</v>
      </c>
      <c r="N278">
        <v>40.625</v>
      </c>
      <c r="O278">
        <v>12.5</v>
      </c>
      <c r="P278">
        <v>90.625</v>
      </c>
      <c r="Q278">
        <v>53.125</v>
      </c>
      <c r="R278" t="s">
        <v>23</v>
      </c>
    </row>
    <row r="279" spans="1:18">
      <c r="A279" t="s">
        <v>901</v>
      </c>
      <c r="B279" t="s">
        <v>691</v>
      </c>
      <c r="C279" t="s">
        <v>129</v>
      </c>
      <c r="D279" t="s">
        <v>443</v>
      </c>
      <c r="E279">
        <v>2016</v>
      </c>
      <c r="F279" t="s">
        <v>1002</v>
      </c>
      <c r="G279" t="s">
        <v>1003</v>
      </c>
      <c r="H279" s="25" t="s">
        <v>1004</v>
      </c>
      <c r="I279" t="s">
        <v>1005</v>
      </c>
      <c r="J279">
        <v>307</v>
      </c>
      <c r="K279">
        <v>525.95765472312701</v>
      </c>
      <c r="L279">
        <v>20.521172638436482</v>
      </c>
      <c r="M279">
        <v>26.058631921824105</v>
      </c>
      <c r="N279">
        <v>47.23127035830619</v>
      </c>
      <c r="O279">
        <v>6.1889250814332248</v>
      </c>
      <c r="P279">
        <v>79.478827361563518</v>
      </c>
      <c r="Q279">
        <v>53.420195439739416</v>
      </c>
      <c r="R279" t="s">
        <v>23</v>
      </c>
    </row>
    <row r="280" spans="1:18">
      <c r="A280" t="s">
        <v>901</v>
      </c>
      <c r="B280" t="s">
        <v>902</v>
      </c>
      <c r="C280" t="s">
        <v>129</v>
      </c>
      <c r="D280" t="s">
        <v>480</v>
      </c>
      <c r="E280">
        <v>2016</v>
      </c>
      <c r="F280" t="s">
        <v>1002</v>
      </c>
      <c r="G280" t="s">
        <v>1003</v>
      </c>
      <c r="H280" s="25" t="s">
        <v>1004</v>
      </c>
      <c r="I280" t="s">
        <v>1005</v>
      </c>
      <c r="J280">
        <v>259</v>
      </c>
      <c r="K280">
        <v>484.53667953667951</v>
      </c>
      <c r="L280">
        <v>45.173745173745175</v>
      </c>
      <c r="M280">
        <v>35.135135135135137</v>
      </c>
      <c r="N280">
        <v>18.918918918918919</v>
      </c>
      <c r="O280">
        <v>0.77220077220077221</v>
      </c>
      <c r="P280">
        <v>54.826254826254825</v>
      </c>
      <c r="Q280">
        <v>19.691119691119692</v>
      </c>
      <c r="R280" t="s">
        <v>23</v>
      </c>
    </row>
    <row r="281" spans="1:18">
      <c r="A281" t="s">
        <v>901</v>
      </c>
      <c r="B281" t="s">
        <v>903</v>
      </c>
      <c r="C281" t="s">
        <v>129</v>
      </c>
      <c r="D281" t="s">
        <v>481</v>
      </c>
      <c r="E281">
        <v>2016</v>
      </c>
      <c r="F281" t="s">
        <v>1002</v>
      </c>
      <c r="G281" t="s">
        <v>1003</v>
      </c>
      <c r="H281" s="25" t="s">
        <v>1004</v>
      </c>
      <c r="I281" t="s">
        <v>1005</v>
      </c>
      <c r="J281">
        <v>150</v>
      </c>
      <c r="K281">
        <v>472.86666666666667</v>
      </c>
      <c r="L281">
        <v>55.333333333333336</v>
      </c>
      <c r="M281">
        <v>30.666666666666668</v>
      </c>
      <c r="N281">
        <v>12.666666666666666</v>
      </c>
      <c r="O281">
        <v>1.3333333333333333</v>
      </c>
      <c r="P281">
        <v>44.666666666666664</v>
      </c>
      <c r="Q281">
        <v>14</v>
      </c>
      <c r="R281" t="s">
        <v>23</v>
      </c>
    </row>
    <row r="282" spans="1:18">
      <c r="A282" t="s">
        <v>901</v>
      </c>
      <c r="B282" t="s">
        <v>752</v>
      </c>
      <c r="C282" t="s">
        <v>129</v>
      </c>
      <c r="D282" t="s">
        <v>482</v>
      </c>
      <c r="E282">
        <v>2016</v>
      </c>
      <c r="F282" t="s">
        <v>1002</v>
      </c>
      <c r="G282" t="s">
        <v>1003</v>
      </c>
      <c r="H282" s="25" t="s">
        <v>1004</v>
      </c>
      <c r="I282" t="s">
        <v>1005</v>
      </c>
      <c r="J282">
        <v>171</v>
      </c>
      <c r="K282">
        <v>468.92982456140351</v>
      </c>
      <c r="L282">
        <v>59.064327485380119</v>
      </c>
      <c r="M282">
        <v>31.578947368421051</v>
      </c>
      <c r="N282">
        <v>8.7719298245614041</v>
      </c>
      <c r="O282">
        <v>0.58479532163742687</v>
      </c>
      <c r="P282">
        <v>40.935672514619881</v>
      </c>
      <c r="Q282">
        <v>9.3567251461988299</v>
      </c>
      <c r="R282" t="s">
        <v>23</v>
      </c>
    </row>
    <row r="283" spans="1:18">
      <c r="A283" t="s">
        <v>901</v>
      </c>
      <c r="B283" t="s">
        <v>904</v>
      </c>
      <c r="C283" t="s">
        <v>129</v>
      </c>
      <c r="D283" t="s">
        <v>483</v>
      </c>
      <c r="E283">
        <v>2016</v>
      </c>
      <c r="F283" t="s">
        <v>1002</v>
      </c>
      <c r="G283" t="s">
        <v>1003</v>
      </c>
      <c r="H283" s="25" t="s">
        <v>1004</v>
      </c>
      <c r="I283" t="s">
        <v>1005</v>
      </c>
      <c r="J283">
        <v>243</v>
      </c>
      <c r="K283">
        <v>494.65432098765433</v>
      </c>
      <c r="L283">
        <v>37.037037037037038</v>
      </c>
      <c r="M283">
        <v>34.156378600823047</v>
      </c>
      <c r="N283">
        <v>27.160493827160494</v>
      </c>
      <c r="O283">
        <v>1.6460905349794239</v>
      </c>
      <c r="P283">
        <v>62.962962962962962</v>
      </c>
      <c r="Q283">
        <v>28.806584362139919</v>
      </c>
      <c r="R283" t="s">
        <v>23</v>
      </c>
    </row>
    <row r="284" spans="1:18">
      <c r="A284" t="s">
        <v>901</v>
      </c>
      <c r="B284" t="s">
        <v>905</v>
      </c>
      <c r="C284" t="s">
        <v>129</v>
      </c>
      <c r="D284" t="s">
        <v>647</v>
      </c>
      <c r="E284">
        <v>2016</v>
      </c>
      <c r="F284" t="s">
        <v>1002</v>
      </c>
      <c r="G284" t="s">
        <v>1003</v>
      </c>
      <c r="H284" s="25" t="s">
        <v>1004</v>
      </c>
      <c r="I284" t="s">
        <v>1005</v>
      </c>
      <c r="J284">
        <v>283</v>
      </c>
      <c r="K284">
        <v>577.80565371024738</v>
      </c>
      <c r="L284">
        <v>3.5335689045936394</v>
      </c>
      <c r="M284">
        <v>22.968197879858657</v>
      </c>
      <c r="N284">
        <v>42.049469964664311</v>
      </c>
      <c r="O284">
        <v>31.448763250883392</v>
      </c>
      <c r="P284">
        <v>96.466431095406364</v>
      </c>
      <c r="Q284">
        <v>73.4982332155477</v>
      </c>
      <c r="R284" t="s">
        <v>23</v>
      </c>
    </row>
    <row r="285" spans="1:18">
      <c r="A285" t="s">
        <v>901</v>
      </c>
      <c r="B285" t="s">
        <v>790</v>
      </c>
      <c r="C285" t="s">
        <v>129</v>
      </c>
      <c r="D285" t="s">
        <v>484</v>
      </c>
      <c r="E285">
        <v>2016</v>
      </c>
      <c r="F285" t="s">
        <v>1002</v>
      </c>
      <c r="G285" t="s">
        <v>1003</v>
      </c>
      <c r="H285" s="25" t="s">
        <v>1004</v>
      </c>
      <c r="I285" t="s">
        <v>1005</v>
      </c>
      <c r="J285">
        <v>273</v>
      </c>
      <c r="K285">
        <v>483.46153846153845</v>
      </c>
      <c r="L285">
        <v>45.054945054945058</v>
      </c>
      <c r="M285">
        <v>33.333333333333336</v>
      </c>
      <c r="N285">
        <v>20.146520146520146</v>
      </c>
      <c r="O285">
        <v>1.4652014652014651</v>
      </c>
      <c r="P285">
        <v>54.945054945054942</v>
      </c>
      <c r="Q285">
        <v>21.611721611721613</v>
      </c>
      <c r="R285" t="s">
        <v>23</v>
      </c>
    </row>
    <row r="286" spans="1:18">
      <c r="A286" t="s">
        <v>901</v>
      </c>
      <c r="B286" t="s">
        <v>906</v>
      </c>
      <c r="C286" t="s">
        <v>129</v>
      </c>
      <c r="D286" t="s">
        <v>485</v>
      </c>
      <c r="E286">
        <v>2016</v>
      </c>
      <c r="F286" t="s">
        <v>1002</v>
      </c>
      <c r="G286" t="s">
        <v>1003</v>
      </c>
      <c r="H286" s="25" t="s">
        <v>1004</v>
      </c>
      <c r="I286" t="s">
        <v>1005</v>
      </c>
      <c r="J286">
        <v>135</v>
      </c>
      <c r="K286">
        <v>554.85925925925926</v>
      </c>
      <c r="L286">
        <v>8.1481481481481488</v>
      </c>
      <c r="M286">
        <v>21.481481481481481</v>
      </c>
      <c r="N286">
        <v>56.296296296296298</v>
      </c>
      <c r="O286">
        <v>14.074074074074074</v>
      </c>
      <c r="P286">
        <v>91.851851851851848</v>
      </c>
      <c r="Q286">
        <v>70.370370370370367</v>
      </c>
      <c r="R286" t="s">
        <v>23</v>
      </c>
    </row>
    <row r="287" spans="1:18">
      <c r="A287" t="s">
        <v>907</v>
      </c>
      <c r="B287" t="s">
        <v>908</v>
      </c>
      <c r="C287" t="s">
        <v>130</v>
      </c>
      <c r="D287" t="s">
        <v>486</v>
      </c>
      <c r="E287">
        <v>2016</v>
      </c>
      <c r="F287" t="s">
        <v>1002</v>
      </c>
      <c r="G287" t="s">
        <v>1003</v>
      </c>
      <c r="H287" s="25" t="s">
        <v>1004</v>
      </c>
      <c r="I287" t="s">
        <v>1005</v>
      </c>
      <c r="J287">
        <v>515</v>
      </c>
      <c r="K287">
        <v>495.64660194174758</v>
      </c>
      <c r="L287">
        <v>34.95145631067961</v>
      </c>
      <c r="M287">
        <v>37.087378640776699</v>
      </c>
      <c r="N287">
        <v>26.019417475728154</v>
      </c>
      <c r="O287">
        <v>1.941747572815534</v>
      </c>
      <c r="P287">
        <v>65.048543689320383</v>
      </c>
      <c r="Q287">
        <v>27.961165048543688</v>
      </c>
      <c r="R287" t="s">
        <v>21</v>
      </c>
    </row>
    <row r="288" spans="1:18">
      <c r="A288" t="s">
        <v>907</v>
      </c>
      <c r="B288" t="s">
        <v>723</v>
      </c>
      <c r="C288" t="s">
        <v>130</v>
      </c>
      <c r="D288" t="s">
        <v>487</v>
      </c>
      <c r="E288">
        <v>2016</v>
      </c>
      <c r="F288" t="s">
        <v>1002</v>
      </c>
      <c r="G288" t="s">
        <v>1003</v>
      </c>
      <c r="H288" s="25" t="s">
        <v>1004</v>
      </c>
      <c r="I288" t="s">
        <v>1005</v>
      </c>
      <c r="J288">
        <v>400</v>
      </c>
      <c r="K288">
        <v>522.95500000000004</v>
      </c>
      <c r="L288">
        <v>22.5</v>
      </c>
      <c r="M288">
        <v>33.75</v>
      </c>
      <c r="N288">
        <v>34.25</v>
      </c>
      <c r="O288">
        <v>9.5</v>
      </c>
      <c r="P288">
        <v>77.5</v>
      </c>
      <c r="Q288">
        <v>43.75</v>
      </c>
      <c r="R288" t="s">
        <v>21</v>
      </c>
    </row>
    <row r="289" spans="1:18">
      <c r="A289" t="s">
        <v>907</v>
      </c>
      <c r="B289" t="s">
        <v>701</v>
      </c>
      <c r="C289" t="s">
        <v>130</v>
      </c>
      <c r="D289" t="s">
        <v>488</v>
      </c>
      <c r="E289">
        <v>2016</v>
      </c>
      <c r="F289" t="s">
        <v>1002</v>
      </c>
      <c r="G289" t="s">
        <v>1003</v>
      </c>
      <c r="H289" s="25" t="s">
        <v>1004</v>
      </c>
      <c r="I289" t="s">
        <v>1005</v>
      </c>
      <c r="J289">
        <v>287</v>
      </c>
      <c r="K289">
        <v>549.99303135888499</v>
      </c>
      <c r="L289">
        <v>13.937282229965156</v>
      </c>
      <c r="M289">
        <v>22.299651567944252</v>
      </c>
      <c r="N289">
        <v>44.250871080139376</v>
      </c>
      <c r="O289">
        <v>19.512195121951219</v>
      </c>
      <c r="P289">
        <v>86.062717770034837</v>
      </c>
      <c r="Q289">
        <v>63.763066202090592</v>
      </c>
      <c r="R289" t="s">
        <v>21</v>
      </c>
    </row>
    <row r="290" spans="1:18">
      <c r="A290" t="s">
        <v>909</v>
      </c>
      <c r="B290" t="s">
        <v>670</v>
      </c>
      <c r="C290" t="s">
        <v>131</v>
      </c>
      <c r="D290" t="s">
        <v>489</v>
      </c>
      <c r="E290">
        <v>2016</v>
      </c>
      <c r="F290" t="s">
        <v>1002</v>
      </c>
      <c r="G290" t="s">
        <v>1003</v>
      </c>
      <c r="H290" s="25" t="s">
        <v>1004</v>
      </c>
      <c r="I290" t="s">
        <v>1005</v>
      </c>
      <c r="J290">
        <v>165</v>
      </c>
      <c r="K290">
        <v>582.41818181818178</v>
      </c>
      <c r="L290">
        <v>9.0909090909090917</v>
      </c>
      <c r="M290">
        <v>9.0909090909090917</v>
      </c>
      <c r="N290">
        <v>44.848484848484851</v>
      </c>
      <c r="O290">
        <v>36.969696969696969</v>
      </c>
      <c r="P290">
        <v>90.909090909090907</v>
      </c>
      <c r="Q290">
        <v>81.818181818181813</v>
      </c>
      <c r="R290" t="s">
        <v>15</v>
      </c>
    </row>
    <row r="291" spans="1:18">
      <c r="A291" t="s">
        <v>909</v>
      </c>
      <c r="B291" t="s">
        <v>910</v>
      </c>
      <c r="C291" t="s">
        <v>131</v>
      </c>
      <c r="D291" t="s">
        <v>490</v>
      </c>
      <c r="E291">
        <v>2016</v>
      </c>
      <c r="F291" t="s">
        <v>1002</v>
      </c>
      <c r="G291" t="s">
        <v>1003</v>
      </c>
      <c r="H291" s="25" t="s">
        <v>1004</v>
      </c>
      <c r="I291" t="s">
        <v>1005</v>
      </c>
      <c r="J291">
        <v>161</v>
      </c>
      <c r="K291">
        <v>580.59627329192551</v>
      </c>
      <c r="L291">
        <v>2.4844720496894408</v>
      </c>
      <c r="M291">
        <v>14.285714285714286</v>
      </c>
      <c r="N291">
        <v>55.279503105590059</v>
      </c>
      <c r="O291">
        <v>27.950310559006212</v>
      </c>
      <c r="P291">
        <v>97.515527950310556</v>
      </c>
      <c r="Q291">
        <v>83.229813664596278</v>
      </c>
      <c r="R291" t="s">
        <v>15</v>
      </c>
    </row>
    <row r="292" spans="1:18">
      <c r="A292" t="s">
        <v>911</v>
      </c>
      <c r="B292" t="s">
        <v>803</v>
      </c>
      <c r="C292" t="s">
        <v>132</v>
      </c>
      <c r="D292" t="s">
        <v>491</v>
      </c>
      <c r="E292">
        <v>2016</v>
      </c>
      <c r="F292" t="s">
        <v>1002</v>
      </c>
      <c r="G292" t="s">
        <v>1003</v>
      </c>
      <c r="H292" s="25" t="s">
        <v>1004</v>
      </c>
      <c r="I292" t="s">
        <v>1005</v>
      </c>
      <c r="J292">
        <v>148</v>
      </c>
      <c r="K292">
        <v>541.27027027027032</v>
      </c>
      <c r="L292">
        <v>17.567567567567568</v>
      </c>
      <c r="M292">
        <v>23.648648648648649</v>
      </c>
      <c r="N292">
        <v>39.864864864864863</v>
      </c>
      <c r="O292">
        <v>18.918918918918919</v>
      </c>
      <c r="P292">
        <v>82.432432432432435</v>
      </c>
      <c r="Q292">
        <v>58.783783783783782</v>
      </c>
      <c r="R292" t="s">
        <v>15</v>
      </c>
    </row>
    <row r="293" spans="1:18">
      <c r="A293" t="s">
        <v>912</v>
      </c>
      <c r="B293" t="s">
        <v>667</v>
      </c>
      <c r="C293" t="s">
        <v>133</v>
      </c>
      <c r="D293" t="s">
        <v>492</v>
      </c>
      <c r="E293">
        <v>2016</v>
      </c>
      <c r="F293" t="s">
        <v>1002</v>
      </c>
      <c r="G293" t="s">
        <v>1003</v>
      </c>
      <c r="H293" s="25" t="s">
        <v>1004</v>
      </c>
      <c r="I293" t="s">
        <v>1005</v>
      </c>
      <c r="J293">
        <v>214</v>
      </c>
      <c r="K293">
        <v>510.1682242990654</v>
      </c>
      <c r="L293">
        <v>22.429906542056074</v>
      </c>
      <c r="M293">
        <v>39.252336448598129</v>
      </c>
      <c r="N293">
        <v>36.44859813084112</v>
      </c>
      <c r="O293">
        <v>1.8691588785046729</v>
      </c>
      <c r="P293">
        <v>77.570093457943926</v>
      </c>
      <c r="Q293">
        <v>38.317757009345797</v>
      </c>
      <c r="R293" t="s">
        <v>16</v>
      </c>
    </row>
    <row r="294" spans="1:18">
      <c r="A294" t="s">
        <v>912</v>
      </c>
      <c r="B294" t="s">
        <v>727</v>
      </c>
      <c r="C294" t="s">
        <v>133</v>
      </c>
      <c r="D294" t="s">
        <v>493</v>
      </c>
      <c r="E294">
        <v>2016</v>
      </c>
      <c r="F294" t="s">
        <v>1002</v>
      </c>
      <c r="G294" t="s">
        <v>1003</v>
      </c>
      <c r="H294" s="25" t="s">
        <v>1004</v>
      </c>
      <c r="I294" t="s">
        <v>1005</v>
      </c>
      <c r="J294">
        <v>186</v>
      </c>
      <c r="K294">
        <v>512.66129032258061</v>
      </c>
      <c r="L294">
        <v>26.881720430107528</v>
      </c>
      <c r="M294">
        <v>36.021505376344088</v>
      </c>
      <c r="N294">
        <v>32.258064516129032</v>
      </c>
      <c r="O294">
        <v>4.838709677419355</v>
      </c>
      <c r="P294">
        <v>73.118279569892479</v>
      </c>
      <c r="Q294">
        <v>37.096774193548384</v>
      </c>
      <c r="R294" t="s">
        <v>16</v>
      </c>
    </row>
    <row r="295" spans="1:18">
      <c r="A295" t="s">
        <v>912</v>
      </c>
      <c r="B295" t="s">
        <v>708</v>
      </c>
      <c r="C295" t="s">
        <v>133</v>
      </c>
      <c r="D295" t="s">
        <v>494</v>
      </c>
      <c r="E295">
        <v>2016</v>
      </c>
      <c r="F295" t="s">
        <v>1002</v>
      </c>
      <c r="G295" t="s">
        <v>1003</v>
      </c>
      <c r="H295" s="25" t="s">
        <v>1004</v>
      </c>
      <c r="I295" t="s">
        <v>1005</v>
      </c>
      <c r="J295">
        <v>226</v>
      </c>
      <c r="K295">
        <v>526.75221238938047</v>
      </c>
      <c r="L295">
        <v>19.469026548672566</v>
      </c>
      <c r="M295">
        <v>34.070796460176993</v>
      </c>
      <c r="N295">
        <v>38.053097345132741</v>
      </c>
      <c r="O295">
        <v>8.4070796460176993</v>
      </c>
      <c r="P295">
        <v>80.530973451327441</v>
      </c>
      <c r="Q295">
        <v>46.460176991150441</v>
      </c>
      <c r="R295" t="s">
        <v>16</v>
      </c>
    </row>
    <row r="296" spans="1:18">
      <c r="A296" t="s">
        <v>912</v>
      </c>
      <c r="B296" t="s">
        <v>913</v>
      </c>
      <c r="C296" t="s">
        <v>133</v>
      </c>
      <c r="D296" t="s">
        <v>495</v>
      </c>
      <c r="E296">
        <v>2016</v>
      </c>
      <c r="F296" t="s">
        <v>1002</v>
      </c>
      <c r="G296" t="s">
        <v>1003</v>
      </c>
      <c r="H296" s="25" t="s">
        <v>1004</v>
      </c>
      <c r="I296" t="s">
        <v>1005</v>
      </c>
      <c r="J296">
        <v>202</v>
      </c>
      <c r="K296">
        <v>535.20297029702965</v>
      </c>
      <c r="L296">
        <v>13.861386138613861</v>
      </c>
      <c r="M296">
        <v>30.693069306930692</v>
      </c>
      <c r="N296">
        <v>45.049504950495049</v>
      </c>
      <c r="O296">
        <v>10.396039603960396</v>
      </c>
      <c r="P296">
        <v>86.138613861386133</v>
      </c>
      <c r="Q296">
        <v>55.445544554455445</v>
      </c>
      <c r="R296" t="s">
        <v>16</v>
      </c>
    </row>
    <row r="297" spans="1:18">
      <c r="A297" t="s">
        <v>912</v>
      </c>
      <c r="B297" t="s">
        <v>914</v>
      </c>
      <c r="C297" t="s">
        <v>133</v>
      </c>
      <c r="D297" t="s">
        <v>496</v>
      </c>
      <c r="E297">
        <v>2016</v>
      </c>
      <c r="F297" t="s">
        <v>1002</v>
      </c>
      <c r="G297" t="s">
        <v>1003</v>
      </c>
      <c r="H297" s="25" t="s">
        <v>1004</v>
      </c>
      <c r="I297" t="s">
        <v>1005</v>
      </c>
      <c r="J297">
        <v>143</v>
      </c>
      <c r="K297">
        <v>502.55944055944053</v>
      </c>
      <c r="L297">
        <v>25.874125874125873</v>
      </c>
      <c r="M297">
        <v>43.356643356643353</v>
      </c>
      <c r="N297">
        <v>27.272727272727273</v>
      </c>
      <c r="O297">
        <v>3.4965034965034967</v>
      </c>
      <c r="P297">
        <v>74.12587412587412</v>
      </c>
      <c r="Q297">
        <v>30.76923076923077</v>
      </c>
      <c r="R297" t="s">
        <v>16</v>
      </c>
    </row>
    <row r="298" spans="1:18">
      <c r="A298" t="s">
        <v>915</v>
      </c>
      <c r="B298" t="s">
        <v>704</v>
      </c>
      <c r="C298" t="s">
        <v>134</v>
      </c>
      <c r="D298" t="s">
        <v>497</v>
      </c>
      <c r="E298">
        <v>2016</v>
      </c>
      <c r="F298" t="s">
        <v>1002</v>
      </c>
      <c r="G298" t="s">
        <v>1003</v>
      </c>
      <c r="H298" s="25" t="s">
        <v>1004</v>
      </c>
      <c r="I298" t="s">
        <v>1005</v>
      </c>
      <c r="J298">
        <v>198</v>
      </c>
      <c r="K298">
        <v>522.03535353535358</v>
      </c>
      <c r="L298">
        <v>21.717171717171716</v>
      </c>
      <c r="M298">
        <v>30.80808080808081</v>
      </c>
      <c r="N298">
        <v>39.393939393939391</v>
      </c>
      <c r="O298">
        <v>8.0808080808080813</v>
      </c>
      <c r="P298">
        <v>78.282828282828277</v>
      </c>
      <c r="Q298">
        <v>47.474747474747474</v>
      </c>
      <c r="R298" t="s">
        <v>18</v>
      </c>
    </row>
    <row r="299" spans="1:18">
      <c r="A299" t="s">
        <v>916</v>
      </c>
      <c r="B299" t="s">
        <v>672</v>
      </c>
      <c r="C299" t="s">
        <v>135</v>
      </c>
      <c r="D299" t="s">
        <v>498</v>
      </c>
      <c r="E299">
        <v>2016</v>
      </c>
      <c r="F299" t="s">
        <v>1002</v>
      </c>
      <c r="G299" t="s">
        <v>1003</v>
      </c>
      <c r="H299" s="25" t="s">
        <v>1004</v>
      </c>
      <c r="I299" t="s">
        <v>1005</v>
      </c>
      <c r="J299">
        <v>136</v>
      </c>
      <c r="K299">
        <v>519.44852941176475</v>
      </c>
      <c r="L299">
        <v>19.852941176470587</v>
      </c>
      <c r="M299">
        <v>36.764705882352942</v>
      </c>
      <c r="N299">
        <v>37.5</v>
      </c>
      <c r="O299">
        <v>5.882352941176471</v>
      </c>
      <c r="P299">
        <v>80.147058823529406</v>
      </c>
      <c r="Q299">
        <v>43.382352941176471</v>
      </c>
      <c r="R299" t="s">
        <v>24</v>
      </c>
    </row>
    <row r="300" spans="1:18">
      <c r="A300" t="s">
        <v>917</v>
      </c>
      <c r="B300" t="s">
        <v>688</v>
      </c>
      <c r="C300" t="s">
        <v>136</v>
      </c>
      <c r="D300" t="s">
        <v>499</v>
      </c>
      <c r="E300">
        <v>2016</v>
      </c>
      <c r="F300" t="s">
        <v>1002</v>
      </c>
      <c r="G300" t="s">
        <v>1003</v>
      </c>
      <c r="H300" s="25" t="s">
        <v>1004</v>
      </c>
      <c r="I300" t="s">
        <v>1005</v>
      </c>
      <c r="J300">
        <v>216</v>
      </c>
      <c r="K300">
        <v>591.72222222222217</v>
      </c>
      <c r="L300">
        <v>6.9444444444444446</v>
      </c>
      <c r="M300">
        <v>21.296296296296298</v>
      </c>
      <c r="N300">
        <v>33.333333333333336</v>
      </c>
      <c r="O300">
        <v>38.425925925925924</v>
      </c>
      <c r="P300">
        <v>93.055555555555557</v>
      </c>
      <c r="Q300">
        <v>71.759259259259252</v>
      </c>
      <c r="R300" t="s">
        <v>11</v>
      </c>
    </row>
    <row r="301" spans="1:18">
      <c r="A301" t="s">
        <v>918</v>
      </c>
      <c r="B301" t="s">
        <v>919</v>
      </c>
      <c r="C301" t="s">
        <v>137</v>
      </c>
      <c r="D301" t="s">
        <v>500</v>
      </c>
      <c r="E301">
        <v>2016</v>
      </c>
      <c r="F301" t="s">
        <v>1002</v>
      </c>
      <c r="G301" t="s">
        <v>1003</v>
      </c>
      <c r="H301" s="25" t="s">
        <v>1004</v>
      </c>
      <c r="I301" t="s">
        <v>1005</v>
      </c>
      <c r="J301">
        <v>90</v>
      </c>
      <c r="K301">
        <v>500.95555555555558</v>
      </c>
      <c r="L301">
        <v>25.555555555555557</v>
      </c>
      <c r="M301">
        <v>43.333333333333336</v>
      </c>
      <c r="N301">
        <v>31.111111111111111</v>
      </c>
      <c r="O301">
        <v>0</v>
      </c>
      <c r="P301">
        <v>74.444444444444443</v>
      </c>
      <c r="Q301">
        <v>31.111111111111111</v>
      </c>
      <c r="R301" t="s">
        <v>21</v>
      </c>
    </row>
    <row r="302" spans="1:18">
      <c r="A302" t="s">
        <v>920</v>
      </c>
      <c r="B302" t="s">
        <v>733</v>
      </c>
      <c r="C302" t="s">
        <v>138</v>
      </c>
      <c r="D302" t="s">
        <v>501</v>
      </c>
      <c r="E302">
        <v>2016</v>
      </c>
      <c r="F302" t="s">
        <v>1002</v>
      </c>
      <c r="G302" t="s">
        <v>1003</v>
      </c>
      <c r="H302" s="25" t="s">
        <v>1004</v>
      </c>
      <c r="I302" t="s">
        <v>1005</v>
      </c>
      <c r="J302">
        <v>180</v>
      </c>
      <c r="K302">
        <v>505.26111111111112</v>
      </c>
      <c r="L302">
        <v>32.222222222222221</v>
      </c>
      <c r="M302">
        <v>32.777777777777779</v>
      </c>
      <c r="N302">
        <v>27.777777777777779</v>
      </c>
      <c r="O302">
        <v>7.2222222222222223</v>
      </c>
      <c r="P302">
        <v>67.777777777777771</v>
      </c>
      <c r="Q302">
        <v>35</v>
      </c>
      <c r="R302" t="s">
        <v>16</v>
      </c>
    </row>
    <row r="303" spans="1:18">
      <c r="A303" t="s">
        <v>920</v>
      </c>
      <c r="B303" t="s">
        <v>731</v>
      </c>
      <c r="C303" t="s">
        <v>138</v>
      </c>
      <c r="D303" t="s">
        <v>503</v>
      </c>
      <c r="E303">
        <v>2016</v>
      </c>
      <c r="F303" t="s">
        <v>1002</v>
      </c>
      <c r="G303" t="s">
        <v>1003</v>
      </c>
      <c r="H303" s="25" t="s">
        <v>1004</v>
      </c>
      <c r="I303" t="s">
        <v>1005</v>
      </c>
      <c r="J303">
        <v>215</v>
      </c>
      <c r="K303">
        <v>485.72558139534885</v>
      </c>
      <c r="L303">
        <v>45.116279069767444</v>
      </c>
      <c r="M303">
        <v>29.302325581395348</v>
      </c>
      <c r="N303">
        <v>22.325581395348838</v>
      </c>
      <c r="O303">
        <v>3.2558139534883721</v>
      </c>
      <c r="P303">
        <v>54.883720930232556</v>
      </c>
      <c r="Q303">
        <v>25.581395348837209</v>
      </c>
      <c r="R303" t="s">
        <v>16</v>
      </c>
    </row>
    <row r="304" spans="1:18">
      <c r="A304" t="s">
        <v>921</v>
      </c>
      <c r="B304" t="s">
        <v>803</v>
      </c>
      <c r="C304" t="s">
        <v>139</v>
      </c>
      <c r="D304" t="s">
        <v>504</v>
      </c>
      <c r="E304">
        <v>2016</v>
      </c>
      <c r="F304" t="s">
        <v>1002</v>
      </c>
      <c r="G304" t="s">
        <v>1003</v>
      </c>
      <c r="H304" s="25" t="s">
        <v>1004</v>
      </c>
      <c r="I304" t="s">
        <v>1005</v>
      </c>
      <c r="J304">
        <v>74</v>
      </c>
      <c r="K304">
        <v>483.16216216216219</v>
      </c>
      <c r="L304">
        <v>47.297297297297298</v>
      </c>
      <c r="M304">
        <v>32.432432432432435</v>
      </c>
      <c r="N304">
        <v>17.567567567567568</v>
      </c>
      <c r="O304">
        <v>2.7027027027027026</v>
      </c>
      <c r="P304">
        <v>52.702702702702702</v>
      </c>
      <c r="Q304">
        <v>20.27027027027027</v>
      </c>
      <c r="R304" t="s">
        <v>19</v>
      </c>
    </row>
    <row r="305" spans="1:18">
      <c r="A305" t="s">
        <v>922</v>
      </c>
      <c r="B305" t="s">
        <v>671</v>
      </c>
      <c r="C305" t="s">
        <v>140</v>
      </c>
      <c r="D305" t="s">
        <v>505</v>
      </c>
      <c r="E305">
        <v>2016</v>
      </c>
      <c r="F305" t="s">
        <v>1002</v>
      </c>
      <c r="G305" t="s">
        <v>1003</v>
      </c>
      <c r="H305" s="25" t="s">
        <v>1004</v>
      </c>
      <c r="I305" t="s">
        <v>1005</v>
      </c>
      <c r="J305">
        <v>87</v>
      </c>
      <c r="K305">
        <v>503.4712643678161</v>
      </c>
      <c r="L305">
        <v>28.735632183908045</v>
      </c>
      <c r="M305">
        <v>39.080459770114942</v>
      </c>
      <c r="N305">
        <v>28.735632183908045</v>
      </c>
      <c r="O305">
        <v>3.4482758620689653</v>
      </c>
      <c r="P305">
        <v>71.264367816091948</v>
      </c>
      <c r="Q305">
        <v>32.183908045977013</v>
      </c>
      <c r="R305" t="s">
        <v>13</v>
      </c>
    </row>
    <row r="306" spans="1:18">
      <c r="A306" t="s">
        <v>923</v>
      </c>
      <c r="B306" t="s">
        <v>924</v>
      </c>
      <c r="C306" t="s">
        <v>141</v>
      </c>
      <c r="D306" t="s">
        <v>506</v>
      </c>
      <c r="E306">
        <v>2016</v>
      </c>
      <c r="F306" t="s">
        <v>1002</v>
      </c>
      <c r="G306" t="s">
        <v>1003</v>
      </c>
      <c r="H306" s="25" t="s">
        <v>1004</v>
      </c>
      <c r="I306" t="s">
        <v>1005</v>
      </c>
      <c r="J306">
        <v>61</v>
      </c>
      <c r="K306">
        <v>538.44262295081967</v>
      </c>
      <c r="L306">
        <v>16.393442622950818</v>
      </c>
      <c r="M306">
        <v>26.229508196721312</v>
      </c>
      <c r="N306">
        <v>40.983606557377051</v>
      </c>
      <c r="O306">
        <v>16.393442622950818</v>
      </c>
      <c r="P306">
        <v>83.606557377049185</v>
      </c>
      <c r="Q306">
        <v>57.377049180327866</v>
      </c>
      <c r="R306" t="s">
        <v>14</v>
      </c>
    </row>
    <row r="307" spans="1:18">
      <c r="A307" t="s">
        <v>925</v>
      </c>
      <c r="B307" t="s">
        <v>874</v>
      </c>
      <c r="C307" t="s">
        <v>142</v>
      </c>
      <c r="D307" t="s">
        <v>507</v>
      </c>
      <c r="E307">
        <v>2016</v>
      </c>
      <c r="F307" t="s">
        <v>1002</v>
      </c>
      <c r="G307" t="s">
        <v>1003</v>
      </c>
      <c r="H307" s="25" t="s">
        <v>1004</v>
      </c>
      <c r="I307" t="s">
        <v>1005</v>
      </c>
      <c r="J307">
        <v>39</v>
      </c>
      <c r="K307">
        <v>464.5128205128205</v>
      </c>
      <c r="L307">
        <v>61.53846153846154</v>
      </c>
      <c r="M307">
        <v>23.076923076923077</v>
      </c>
      <c r="N307">
        <v>15.384615384615385</v>
      </c>
      <c r="O307">
        <v>0</v>
      </c>
      <c r="P307">
        <v>38.46153846153846</v>
      </c>
      <c r="Q307">
        <v>15.384615384615385</v>
      </c>
      <c r="R307" t="s">
        <v>23</v>
      </c>
    </row>
    <row r="308" spans="1:18">
      <c r="A308" t="s">
        <v>926</v>
      </c>
      <c r="B308" t="s">
        <v>799</v>
      </c>
      <c r="C308" t="s">
        <v>143</v>
      </c>
      <c r="D308" t="s">
        <v>508</v>
      </c>
      <c r="E308">
        <v>2016</v>
      </c>
      <c r="F308" t="s">
        <v>1002</v>
      </c>
      <c r="G308" t="s">
        <v>1003</v>
      </c>
      <c r="H308" s="25" t="s">
        <v>1004</v>
      </c>
      <c r="I308" t="s">
        <v>1005</v>
      </c>
      <c r="J308">
        <v>131</v>
      </c>
      <c r="K308">
        <v>485.38167938931298</v>
      </c>
      <c r="L308">
        <v>45.801526717557252</v>
      </c>
      <c r="M308">
        <v>35.114503816793892</v>
      </c>
      <c r="N308">
        <v>19.083969465648856</v>
      </c>
      <c r="O308">
        <v>0</v>
      </c>
      <c r="P308">
        <v>54.198473282442748</v>
      </c>
      <c r="Q308">
        <v>19.083969465648856</v>
      </c>
      <c r="R308" t="s">
        <v>20</v>
      </c>
    </row>
    <row r="309" spans="1:18">
      <c r="A309" t="s">
        <v>926</v>
      </c>
      <c r="B309" t="s">
        <v>861</v>
      </c>
      <c r="C309" t="s">
        <v>143</v>
      </c>
      <c r="D309" t="s">
        <v>510</v>
      </c>
      <c r="E309">
        <v>2016</v>
      </c>
      <c r="F309" t="s">
        <v>1002</v>
      </c>
      <c r="G309" t="s">
        <v>1003</v>
      </c>
      <c r="H309" s="25" t="s">
        <v>1004</v>
      </c>
      <c r="I309" t="s">
        <v>1005</v>
      </c>
      <c r="J309">
        <v>11</v>
      </c>
      <c r="K309">
        <v>452.09090909090907</v>
      </c>
      <c r="L309">
        <v>81.818181818181813</v>
      </c>
      <c r="M309">
        <v>18.181818181818183</v>
      </c>
      <c r="N309">
        <v>0</v>
      </c>
      <c r="O309">
        <v>0</v>
      </c>
      <c r="P309">
        <v>18.181818181818183</v>
      </c>
      <c r="Q309">
        <v>0</v>
      </c>
      <c r="R309" t="s">
        <v>20</v>
      </c>
    </row>
    <row r="310" spans="1:18">
      <c r="A310" t="s">
        <v>926</v>
      </c>
      <c r="B310" t="s">
        <v>823</v>
      </c>
      <c r="C310" t="s">
        <v>143</v>
      </c>
      <c r="D310" t="s">
        <v>511</v>
      </c>
      <c r="E310">
        <v>2016</v>
      </c>
      <c r="F310" t="s">
        <v>1002</v>
      </c>
      <c r="G310" t="s">
        <v>1003</v>
      </c>
      <c r="H310" s="25" t="s">
        <v>1004</v>
      </c>
      <c r="I310" t="s">
        <v>1005</v>
      </c>
      <c r="J310">
        <v>16</v>
      </c>
      <c r="K310">
        <v>419.75</v>
      </c>
      <c r="L310">
        <v>93.75</v>
      </c>
      <c r="M310">
        <v>6.25</v>
      </c>
      <c r="N310">
        <v>0</v>
      </c>
      <c r="O310">
        <v>0</v>
      </c>
      <c r="P310">
        <v>6.25</v>
      </c>
      <c r="Q310">
        <v>0</v>
      </c>
      <c r="R310" t="s">
        <v>20</v>
      </c>
    </row>
    <row r="311" spans="1:18">
      <c r="A311" t="s">
        <v>926</v>
      </c>
      <c r="B311" t="s">
        <v>709</v>
      </c>
      <c r="C311" t="s">
        <v>143</v>
      </c>
      <c r="D311" t="s">
        <v>512</v>
      </c>
      <c r="E311">
        <v>2016</v>
      </c>
      <c r="F311" t="s">
        <v>1002</v>
      </c>
      <c r="G311" t="s">
        <v>1003</v>
      </c>
      <c r="H311" s="25" t="s">
        <v>1004</v>
      </c>
      <c r="I311" t="s">
        <v>1005</v>
      </c>
      <c r="J311">
        <v>67</v>
      </c>
      <c r="K311">
        <v>463.71641791044777</v>
      </c>
      <c r="L311">
        <v>62.686567164179102</v>
      </c>
      <c r="M311">
        <v>25.373134328358208</v>
      </c>
      <c r="N311">
        <v>11.940298507462687</v>
      </c>
      <c r="O311">
        <v>0</v>
      </c>
      <c r="P311">
        <v>37.313432835820898</v>
      </c>
      <c r="Q311">
        <v>11.940298507462687</v>
      </c>
      <c r="R311" t="s">
        <v>20</v>
      </c>
    </row>
    <row r="312" spans="1:18">
      <c r="A312" t="s">
        <v>926</v>
      </c>
      <c r="B312" t="s">
        <v>754</v>
      </c>
      <c r="C312" t="s">
        <v>143</v>
      </c>
      <c r="D312" t="s">
        <v>513</v>
      </c>
      <c r="E312">
        <v>2016</v>
      </c>
      <c r="F312" t="s">
        <v>1002</v>
      </c>
      <c r="G312" t="s">
        <v>1003</v>
      </c>
      <c r="H312" s="25" t="s">
        <v>1004</v>
      </c>
      <c r="I312" t="s">
        <v>1005</v>
      </c>
      <c r="J312">
        <v>95</v>
      </c>
      <c r="K312">
        <v>483.2421052631579</v>
      </c>
      <c r="L312">
        <v>52.631578947368418</v>
      </c>
      <c r="M312">
        <v>22.105263157894736</v>
      </c>
      <c r="N312">
        <v>22.105263157894736</v>
      </c>
      <c r="O312">
        <v>3.1578947368421053</v>
      </c>
      <c r="P312">
        <v>47.368421052631582</v>
      </c>
      <c r="Q312">
        <v>25.263157894736842</v>
      </c>
      <c r="R312" t="s">
        <v>20</v>
      </c>
    </row>
    <row r="313" spans="1:18">
      <c r="A313" t="s">
        <v>926</v>
      </c>
      <c r="B313" t="s">
        <v>927</v>
      </c>
      <c r="C313" t="s">
        <v>143</v>
      </c>
      <c r="D313" t="s">
        <v>226</v>
      </c>
      <c r="E313">
        <v>2016</v>
      </c>
      <c r="F313" t="s">
        <v>1002</v>
      </c>
      <c r="G313" t="s">
        <v>1003</v>
      </c>
      <c r="H313" s="25" t="s">
        <v>1004</v>
      </c>
      <c r="I313" t="s">
        <v>1005</v>
      </c>
      <c r="J313">
        <v>70</v>
      </c>
      <c r="K313">
        <v>490.34285714285716</v>
      </c>
      <c r="L313">
        <v>37.142857142857146</v>
      </c>
      <c r="M313">
        <v>40</v>
      </c>
      <c r="N313">
        <v>21.428571428571427</v>
      </c>
      <c r="O313">
        <v>1.4285714285714286</v>
      </c>
      <c r="P313">
        <v>62.857142857142854</v>
      </c>
      <c r="Q313">
        <v>22.857142857142858</v>
      </c>
      <c r="R313" t="s">
        <v>20</v>
      </c>
    </row>
    <row r="314" spans="1:18">
      <c r="A314" t="s">
        <v>926</v>
      </c>
      <c r="B314" t="s">
        <v>905</v>
      </c>
      <c r="C314" t="s">
        <v>143</v>
      </c>
      <c r="D314" t="s">
        <v>514</v>
      </c>
      <c r="E314">
        <v>2016</v>
      </c>
      <c r="F314" t="s">
        <v>1002</v>
      </c>
      <c r="G314" t="s">
        <v>1003</v>
      </c>
      <c r="H314" s="25" t="s">
        <v>1004</v>
      </c>
      <c r="I314" t="s">
        <v>1005</v>
      </c>
      <c r="J314">
        <v>32</v>
      </c>
      <c r="K314">
        <v>421.65625</v>
      </c>
      <c r="L314">
        <v>87.5</v>
      </c>
      <c r="M314">
        <v>12.5</v>
      </c>
      <c r="N314">
        <v>0</v>
      </c>
      <c r="O314">
        <v>0</v>
      </c>
      <c r="P314">
        <v>12.5</v>
      </c>
      <c r="Q314">
        <v>0</v>
      </c>
      <c r="R314" t="s">
        <v>20</v>
      </c>
    </row>
    <row r="315" spans="1:18">
      <c r="A315" t="s">
        <v>926</v>
      </c>
      <c r="B315" t="s">
        <v>928</v>
      </c>
      <c r="C315" t="s">
        <v>143</v>
      </c>
      <c r="D315" t="s">
        <v>516</v>
      </c>
      <c r="E315">
        <v>2016</v>
      </c>
      <c r="F315" t="s">
        <v>1002</v>
      </c>
      <c r="G315" t="s">
        <v>1003</v>
      </c>
      <c r="H315" s="25" t="s">
        <v>1004</v>
      </c>
      <c r="I315" t="s">
        <v>1005</v>
      </c>
      <c r="J315">
        <v>152</v>
      </c>
      <c r="K315">
        <v>472.66447368421052</v>
      </c>
      <c r="L315">
        <v>54.60526315789474</v>
      </c>
      <c r="M315">
        <v>34.210526315789473</v>
      </c>
      <c r="N315">
        <v>9.8684210526315788</v>
      </c>
      <c r="O315">
        <v>1.3157894736842106</v>
      </c>
      <c r="P315">
        <v>45.39473684210526</v>
      </c>
      <c r="Q315">
        <v>11.184210526315789</v>
      </c>
      <c r="R315" t="s">
        <v>20</v>
      </c>
    </row>
    <row r="316" spans="1:18">
      <c r="A316" t="s">
        <v>929</v>
      </c>
      <c r="B316" t="s">
        <v>728</v>
      </c>
      <c r="C316" t="s">
        <v>144</v>
      </c>
      <c r="D316" t="s">
        <v>248</v>
      </c>
      <c r="E316">
        <v>2016</v>
      </c>
      <c r="F316" t="s">
        <v>1002</v>
      </c>
      <c r="G316" t="s">
        <v>1003</v>
      </c>
      <c r="H316" s="25" t="s">
        <v>1004</v>
      </c>
      <c r="I316" t="s">
        <v>1005</v>
      </c>
      <c r="J316">
        <v>192</v>
      </c>
      <c r="K316">
        <v>520.109375</v>
      </c>
      <c r="L316">
        <v>25</v>
      </c>
      <c r="M316">
        <v>29.166666666666668</v>
      </c>
      <c r="N316">
        <v>38.020833333333336</v>
      </c>
      <c r="O316">
        <v>7.8125</v>
      </c>
      <c r="P316">
        <v>75</v>
      </c>
      <c r="Q316">
        <v>45.833333333333336</v>
      </c>
      <c r="R316" t="s">
        <v>25</v>
      </c>
    </row>
    <row r="317" spans="1:18">
      <c r="A317" t="s">
        <v>929</v>
      </c>
      <c r="B317" t="s">
        <v>747</v>
      </c>
      <c r="C317" t="s">
        <v>144</v>
      </c>
      <c r="D317" t="s">
        <v>518</v>
      </c>
      <c r="E317">
        <v>2016</v>
      </c>
      <c r="F317" t="s">
        <v>1002</v>
      </c>
      <c r="G317" t="s">
        <v>1003</v>
      </c>
      <c r="H317" s="25" t="s">
        <v>1004</v>
      </c>
      <c r="I317" t="s">
        <v>1005</v>
      </c>
      <c r="J317">
        <v>71</v>
      </c>
      <c r="K317">
        <v>471.12676056338029</v>
      </c>
      <c r="L317">
        <v>56.338028169014088</v>
      </c>
      <c r="M317">
        <v>35.2112676056338</v>
      </c>
      <c r="N317">
        <v>8.4507042253521121</v>
      </c>
      <c r="O317">
        <v>0</v>
      </c>
      <c r="P317">
        <v>43.661971830985912</v>
      </c>
      <c r="Q317">
        <v>8.4507042253521121</v>
      </c>
      <c r="R317" t="s">
        <v>25</v>
      </c>
    </row>
    <row r="318" spans="1:18">
      <c r="A318" t="s">
        <v>929</v>
      </c>
      <c r="B318" t="s">
        <v>668</v>
      </c>
      <c r="C318" t="s">
        <v>144</v>
      </c>
      <c r="D318" t="s">
        <v>519</v>
      </c>
      <c r="E318">
        <v>2016</v>
      </c>
      <c r="F318" t="s">
        <v>1002</v>
      </c>
      <c r="G318" t="s">
        <v>1003</v>
      </c>
      <c r="H318" s="25" t="s">
        <v>1004</v>
      </c>
      <c r="I318" t="s">
        <v>1005</v>
      </c>
      <c r="J318">
        <v>191</v>
      </c>
      <c r="K318">
        <v>482.73298429319374</v>
      </c>
      <c r="L318">
        <v>50.785340314136128</v>
      </c>
      <c r="M318">
        <v>28.272251308900522</v>
      </c>
      <c r="N318">
        <v>19.895287958115183</v>
      </c>
      <c r="O318">
        <v>1.0471204188481675</v>
      </c>
      <c r="P318">
        <v>49.214659685863872</v>
      </c>
      <c r="Q318">
        <v>20.94240837696335</v>
      </c>
      <c r="R318" t="s">
        <v>25</v>
      </c>
    </row>
    <row r="319" spans="1:18">
      <c r="A319" t="s">
        <v>930</v>
      </c>
      <c r="B319" t="s">
        <v>667</v>
      </c>
      <c r="C319" t="s">
        <v>145</v>
      </c>
      <c r="D319" t="s">
        <v>520</v>
      </c>
      <c r="E319">
        <v>2016</v>
      </c>
      <c r="F319" t="s">
        <v>1002</v>
      </c>
      <c r="G319" t="s">
        <v>1003</v>
      </c>
      <c r="H319" s="25" t="s">
        <v>1004</v>
      </c>
      <c r="I319" t="s">
        <v>1005</v>
      </c>
      <c r="J319">
        <v>15</v>
      </c>
      <c r="K319">
        <v>486.86666666666667</v>
      </c>
      <c r="L319">
        <v>33.333333333333336</v>
      </c>
      <c r="M319">
        <v>46.666666666666664</v>
      </c>
      <c r="N319">
        <v>20</v>
      </c>
      <c r="O319">
        <v>0</v>
      </c>
      <c r="P319">
        <v>66.666666666666671</v>
      </c>
      <c r="Q319">
        <v>20</v>
      </c>
      <c r="R319" t="s">
        <v>23</v>
      </c>
    </row>
    <row r="320" spans="1:18">
      <c r="A320" t="s">
        <v>931</v>
      </c>
      <c r="B320" t="s">
        <v>693</v>
      </c>
      <c r="C320" t="s">
        <v>146</v>
      </c>
      <c r="D320" t="s">
        <v>521</v>
      </c>
      <c r="E320">
        <v>2016</v>
      </c>
      <c r="F320" t="s">
        <v>1002</v>
      </c>
      <c r="G320" t="s">
        <v>1003</v>
      </c>
      <c r="H320" s="25" t="s">
        <v>1004</v>
      </c>
      <c r="I320" t="s">
        <v>1005</v>
      </c>
      <c r="J320">
        <v>43</v>
      </c>
      <c r="K320">
        <v>475.30232558139534</v>
      </c>
      <c r="L320">
        <v>51.162790697674417</v>
      </c>
      <c r="M320">
        <v>37.209302325581397</v>
      </c>
      <c r="N320">
        <v>11.627906976744185</v>
      </c>
      <c r="O320">
        <v>0</v>
      </c>
      <c r="P320">
        <v>48.837209302325583</v>
      </c>
      <c r="Q320">
        <v>11.627906976744185</v>
      </c>
      <c r="R320" t="s">
        <v>10</v>
      </c>
    </row>
    <row r="321" spans="1:18">
      <c r="A321" t="s">
        <v>932</v>
      </c>
      <c r="B321" t="s">
        <v>667</v>
      </c>
      <c r="C321" t="s">
        <v>148</v>
      </c>
      <c r="D321" t="s">
        <v>523</v>
      </c>
      <c r="E321">
        <v>2016</v>
      </c>
      <c r="F321" t="s">
        <v>1002</v>
      </c>
      <c r="G321" t="s">
        <v>1003</v>
      </c>
      <c r="H321" s="25" t="s">
        <v>1004</v>
      </c>
      <c r="I321" t="s">
        <v>1005</v>
      </c>
      <c r="J321">
        <v>147</v>
      </c>
      <c r="K321">
        <v>515.7210884353741</v>
      </c>
      <c r="L321">
        <v>27.210884353741495</v>
      </c>
      <c r="M321">
        <v>35.374149659863946</v>
      </c>
      <c r="N321">
        <v>27.891156462585034</v>
      </c>
      <c r="O321">
        <v>9.5238095238095237</v>
      </c>
      <c r="P321">
        <v>72.789115646258509</v>
      </c>
      <c r="Q321">
        <v>37.414965986394556</v>
      </c>
      <c r="R321" t="s">
        <v>21</v>
      </c>
    </row>
    <row r="322" spans="1:18">
      <c r="A322" t="s">
        <v>932</v>
      </c>
      <c r="B322" t="s">
        <v>800</v>
      </c>
      <c r="C322" t="s">
        <v>148</v>
      </c>
      <c r="D322" t="s">
        <v>524</v>
      </c>
      <c r="E322">
        <v>2016</v>
      </c>
      <c r="F322" t="s">
        <v>1002</v>
      </c>
      <c r="G322" t="s">
        <v>1003</v>
      </c>
      <c r="H322" s="25" t="s">
        <v>1004</v>
      </c>
      <c r="I322" t="s">
        <v>1005</v>
      </c>
      <c r="J322">
        <v>136</v>
      </c>
      <c r="K322">
        <v>508.04411764705884</v>
      </c>
      <c r="L322">
        <v>27.205882352941178</v>
      </c>
      <c r="M322">
        <v>34.558823529411768</v>
      </c>
      <c r="N322">
        <v>35.294117647058826</v>
      </c>
      <c r="O322">
        <v>2.9411764705882355</v>
      </c>
      <c r="P322">
        <v>72.794117647058826</v>
      </c>
      <c r="Q322">
        <v>38.235294117647058</v>
      </c>
      <c r="R322" t="s">
        <v>21</v>
      </c>
    </row>
    <row r="323" spans="1:18">
      <c r="A323" t="s">
        <v>932</v>
      </c>
      <c r="B323" t="s">
        <v>933</v>
      </c>
      <c r="C323" t="s">
        <v>148</v>
      </c>
      <c r="D323" t="s">
        <v>525</v>
      </c>
      <c r="E323">
        <v>2016</v>
      </c>
      <c r="F323" t="s">
        <v>1002</v>
      </c>
      <c r="G323" t="s">
        <v>1003</v>
      </c>
      <c r="H323" s="25" t="s">
        <v>1004</v>
      </c>
      <c r="I323" t="s">
        <v>1005</v>
      </c>
      <c r="J323">
        <v>18</v>
      </c>
      <c r="K323">
        <v>436.88888888888891</v>
      </c>
      <c r="L323">
        <v>88.888888888888886</v>
      </c>
      <c r="M323">
        <v>11.111111111111111</v>
      </c>
      <c r="N323">
        <v>0</v>
      </c>
      <c r="O323">
        <v>0</v>
      </c>
      <c r="P323">
        <v>11.111111111111111</v>
      </c>
      <c r="Q323">
        <v>0</v>
      </c>
      <c r="R323" t="s">
        <v>21</v>
      </c>
    </row>
    <row r="324" spans="1:18">
      <c r="A324" t="s">
        <v>934</v>
      </c>
      <c r="B324" t="s">
        <v>731</v>
      </c>
      <c r="C324" t="s">
        <v>149</v>
      </c>
      <c r="D324" t="s">
        <v>526</v>
      </c>
      <c r="E324">
        <v>2016</v>
      </c>
      <c r="F324" t="s">
        <v>1002</v>
      </c>
      <c r="G324" t="s">
        <v>1003</v>
      </c>
      <c r="H324" s="25" t="s">
        <v>1004</v>
      </c>
      <c r="I324" t="s">
        <v>1005</v>
      </c>
      <c r="J324">
        <v>128</v>
      </c>
      <c r="K324">
        <v>534.3125</v>
      </c>
      <c r="L324">
        <v>17.96875</v>
      </c>
      <c r="M324">
        <v>32.03125</v>
      </c>
      <c r="N324">
        <v>33.59375</v>
      </c>
      <c r="O324">
        <v>16.40625</v>
      </c>
      <c r="P324">
        <v>82.03125</v>
      </c>
      <c r="Q324">
        <v>50</v>
      </c>
      <c r="R324" t="s">
        <v>14</v>
      </c>
    </row>
    <row r="325" spans="1:18">
      <c r="A325" t="s">
        <v>935</v>
      </c>
      <c r="B325" t="s">
        <v>874</v>
      </c>
      <c r="C325" t="s">
        <v>150</v>
      </c>
      <c r="D325" t="s">
        <v>527</v>
      </c>
      <c r="E325">
        <v>2016</v>
      </c>
      <c r="F325" t="s">
        <v>1002</v>
      </c>
      <c r="G325" t="s">
        <v>1003</v>
      </c>
      <c r="H325" s="25" t="s">
        <v>1004</v>
      </c>
      <c r="I325" t="s">
        <v>1005</v>
      </c>
      <c r="J325">
        <v>54</v>
      </c>
      <c r="K325">
        <v>469.57407407407408</v>
      </c>
      <c r="L325">
        <v>51.851851851851855</v>
      </c>
      <c r="M325">
        <v>33.333333333333336</v>
      </c>
      <c r="N325">
        <v>14.814814814814815</v>
      </c>
      <c r="O325">
        <v>0</v>
      </c>
      <c r="P325">
        <v>48.148148148148145</v>
      </c>
      <c r="Q325">
        <v>14.814814814814815</v>
      </c>
      <c r="R325" t="s">
        <v>23</v>
      </c>
    </row>
    <row r="326" spans="1:18">
      <c r="A326" t="s">
        <v>936</v>
      </c>
      <c r="B326" t="s">
        <v>670</v>
      </c>
      <c r="C326" t="s">
        <v>151</v>
      </c>
      <c r="D326" t="s">
        <v>528</v>
      </c>
      <c r="E326">
        <v>2016</v>
      </c>
      <c r="F326" t="s">
        <v>1002</v>
      </c>
      <c r="G326" t="s">
        <v>1003</v>
      </c>
      <c r="H326" s="25" t="s">
        <v>1004</v>
      </c>
      <c r="I326" t="s">
        <v>1005</v>
      </c>
      <c r="J326">
        <v>165</v>
      </c>
      <c r="K326">
        <v>511.84848484848487</v>
      </c>
      <c r="L326">
        <v>29.09090909090909</v>
      </c>
      <c r="M326">
        <v>29.09090909090909</v>
      </c>
      <c r="N326">
        <v>35.757575757575758</v>
      </c>
      <c r="O326">
        <v>6.0606060606060606</v>
      </c>
      <c r="P326">
        <v>70.909090909090907</v>
      </c>
      <c r="Q326">
        <v>41.81818181818182</v>
      </c>
      <c r="R326" t="s">
        <v>23</v>
      </c>
    </row>
    <row r="327" spans="1:18">
      <c r="A327" t="s">
        <v>936</v>
      </c>
      <c r="B327" t="s">
        <v>937</v>
      </c>
      <c r="C327" t="s">
        <v>151</v>
      </c>
      <c r="D327" t="s">
        <v>648</v>
      </c>
      <c r="E327">
        <v>2016</v>
      </c>
      <c r="F327" t="s">
        <v>1002</v>
      </c>
      <c r="G327" t="s">
        <v>1003</v>
      </c>
      <c r="H327" s="25" t="s">
        <v>1004</v>
      </c>
      <c r="I327" t="s">
        <v>1005</v>
      </c>
      <c r="J327">
        <v>22</v>
      </c>
      <c r="K327">
        <v>440.95454545454544</v>
      </c>
      <c r="L327">
        <v>90.909090909090907</v>
      </c>
      <c r="M327">
        <v>4.5454545454545459</v>
      </c>
      <c r="N327">
        <v>4.5454545454545459</v>
      </c>
      <c r="O327">
        <v>0</v>
      </c>
      <c r="P327">
        <v>9.0909090909090917</v>
      </c>
      <c r="Q327">
        <v>4.5454545454545459</v>
      </c>
      <c r="R327" t="s">
        <v>23</v>
      </c>
    </row>
    <row r="328" spans="1:18">
      <c r="A328" t="s">
        <v>938</v>
      </c>
      <c r="B328" t="s">
        <v>697</v>
      </c>
      <c r="C328" t="s">
        <v>152</v>
      </c>
      <c r="D328" t="s">
        <v>529</v>
      </c>
      <c r="E328">
        <v>2016</v>
      </c>
      <c r="F328" t="s">
        <v>1002</v>
      </c>
      <c r="G328" t="s">
        <v>1003</v>
      </c>
      <c r="H328" s="25" t="s">
        <v>1004</v>
      </c>
      <c r="I328" t="s">
        <v>1005</v>
      </c>
      <c r="J328">
        <v>35</v>
      </c>
      <c r="K328">
        <v>437.4</v>
      </c>
      <c r="L328">
        <v>85.714285714285708</v>
      </c>
      <c r="M328">
        <v>14.285714285714286</v>
      </c>
      <c r="N328">
        <v>0</v>
      </c>
      <c r="O328">
        <v>0</v>
      </c>
      <c r="P328">
        <v>14.285714285714286</v>
      </c>
      <c r="Q328">
        <v>0</v>
      </c>
      <c r="R328" t="s">
        <v>23</v>
      </c>
    </row>
    <row r="329" spans="1:18">
      <c r="A329" t="s">
        <v>939</v>
      </c>
      <c r="B329" t="s">
        <v>919</v>
      </c>
      <c r="C329" t="s">
        <v>154</v>
      </c>
      <c r="D329" t="s">
        <v>531</v>
      </c>
      <c r="E329">
        <v>2016</v>
      </c>
      <c r="F329" t="s">
        <v>1002</v>
      </c>
      <c r="G329" t="s">
        <v>1003</v>
      </c>
      <c r="H329" s="25" t="s">
        <v>1004</v>
      </c>
      <c r="I329" t="s">
        <v>1005</v>
      </c>
      <c r="J329">
        <v>192</v>
      </c>
      <c r="K329">
        <v>500.29166666666669</v>
      </c>
      <c r="L329">
        <v>31.25</v>
      </c>
      <c r="M329">
        <v>36.979166666666664</v>
      </c>
      <c r="N329">
        <v>31.25</v>
      </c>
      <c r="O329">
        <v>0.52083333333333337</v>
      </c>
      <c r="P329">
        <v>68.75</v>
      </c>
      <c r="Q329">
        <v>31.770833333333332</v>
      </c>
      <c r="R329" t="s">
        <v>10</v>
      </c>
    </row>
    <row r="330" spans="1:18">
      <c r="A330" t="s">
        <v>940</v>
      </c>
      <c r="B330" t="s">
        <v>874</v>
      </c>
      <c r="C330" t="s">
        <v>155</v>
      </c>
      <c r="D330" t="s">
        <v>532</v>
      </c>
      <c r="E330">
        <v>2016</v>
      </c>
      <c r="F330" t="s">
        <v>1002</v>
      </c>
      <c r="G330" t="s">
        <v>1003</v>
      </c>
      <c r="H330" s="25" t="s">
        <v>1004</v>
      </c>
      <c r="I330" t="s">
        <v>1005</v>
      </c>
      <c r="J330">
        <v>83</v>
      </c>
      <c r="K330">
        <v>513.08433734939763</v>
      </c>
      <c r="L330">
        <v>30.120481927710845</v>
      </c>
      <c r="M330">
        <v>32.53012048192771</v>
      </c>
      <c r="N330">
        <v>30.120481927710845</v>
      </c>
      <c r="O330">
        <v>7.2289156626506026</v>
      </c>
      <c r="P330">
        <v>69.879518072289159</v>
      </c>
      <c r="Q330">
        <v>37.349397590361448</v>
      </c>
      <c r="R330" t="s">
        <v>23</v>
      </c>
    </row>
    <row r="331" spans="1:18">
      <c r="A331" t="s">
        <v>941</v>
      </c>
      <c r="B331" t="s">
        <v>874</v>
      </c>
      <c r="C331" t="s">
        <v>156</v>
      </c>
      <c r="D331" t="s">
        <v>533</v>
      </c>
      <c r="E331">
        <v>2016</v>
      </c>
      <c r="F331" t="s">
        <v>1002</v>
      </c>
      <c r="G331" t="s">
        <v>1003</v>
      </c>
      <c r="H331" s="25" t="s">
        <v>1004</v>
      </c>
      <c r="I331" t="s">
        <v>1005</v>
      </c>
      <c r="J331">
        <v>42</v>
      </c>
      <c r="K331">
        <v>476.54761904761904</v>
      </c>
      <c r="L331">
        <v>50</v>
      </c>
      <c r="M331">
        <v>35.714285714285715</v>
      </c>
      <c r="N331">
        <v>14.285714285714286</v>
      </c>
      <c r="O331">
        <v>0</v>
      </c>
      <c r="P331">
        <v>50</v>
      </c>
      <c r="Q331">
        <v>14.285714285714286</v>
      </c>
      <c r="R331" t="s">
        <v>19</v>
      </c>
    </row>
    <row r="332" spans="1:18">
      <c r="A332" t="s">
        <v>942</v>
      </c>
      <c r="B332" t="s">
        <v>799</v>
      </c>
      <c r="C332" t="s">
        <v>157</v>
      </c>
      <c r="D332" t="s">
        <v>534</v>
      </c>
      <c r="E332">
        <v>2016</v>
      </c>
      <c r="F332" t="s">
        <v>1002</v>
      </c>
      <c r="G332" t="s">
        <v>1003</v>
      </c>
      <c r="H332" s="25" t="s">
        <v>1004</v>
      </c>
      <c r="I332" t="s">
        <v>1005</v>
      </c>
      <c r="J332">
        <v>17</v>
      </c>
      <c r="K332">
        <v>457.58823529411762</v>
      </c>
      <c r="L332">
        <v>76.470588235294116</v>
      </c>
      <c r="M332">
        <v>17.647058823529413</v>
      </c>
      <c r="N332">
        <v>5.882352941176471</v>
      </c>
      <c r="O332">
        <v>0</v>
      </c>
      <c r="P332">
        <v>23.529411764705884</v>
      </c>
      <c r="Q332">
        <v>5.882352941176471</v>
      </c>
      <c r="R332" t="s">
        <v>12</v>
      </c>
    </row>
    <row r="333" spans="1:18">
      <c r="A333" t="s">
        <v>942</v>
      </c>
      <c r="B333" t="s">
        <v>682</v>
      </c>
      <c r="C333" t="s">
        <v>157</v>
      </c>
      <c r="D333" t="s">
        <v>535</v>
      </c>
      <c r="E333">
        <v>2016</v>
      </c>
      <c r="F333" t="s">
        <v>1002</v>
      </c>
      <c r="G333" t="s">
        <v>1003</v>
      </c>
      <c r="H333" s="25" t="s">
        <v>1004</v>
      </c>
      <c r="I333" t="s">
        <v>1005</v>
      </c>
      <c r="J333">
        <v>16</v>
      </c>
      <c r="K333">
        <v>450</v>
      </c>
      <c r="L333">
        <v>75</v>
      </c>
      <c r="M333">
        <v>25</v>
      </c>
      <c r="N333">
        <v>0</v>
      </c>
      <c r="O333">
        <v>0</v>
      </c>
      <c r="P333">
        <v>25</v>
      </c>
      <c r="Q333">
        <v>0</v>
      </c>
      <c r="R333" t="s">
        <v>12</v>
      </c>
    </row>
    <row r="334" spans="1:18">
      <c r="A334" t="s">
        <v>942</v>
      </c>
      <c r="B334" t="s">
        <v>729</v>
      </c>
      <c r="C334" t="s">
        <v>157</v>
      </c>
      <c r="D334" t="s">
        <v>536</v>
      </c>
      <c r="E334">
        <v>2016</v>
      </c>
      <c r="F334" t="s">
        <v>1002</v>
      </c>
      <c r="G334" t="s">
        <v>1003</v>
      </c>
      <c r="H334" s="25" t="s">
        <v>1004</v>
      </c>
      <c r="I334" t="s">
        <v>1005</v>
      </c>
      <c r="J334">
        <v>163</v>
      </c>
      <c r="K334">
        <v>517.50920245398777</v>
      </c>
      <c r="L334">
        <v>25.766871165644172</v>
      </c>
      <c r="M334">
        <v>31.901840490797547</v>
      </c>
      <c r="N334">
        <v>34.969325153374236</v>
      </c>
      <c r="O334">
        <v>7.3619631901840492</v>
      </c>
      <c r="P334">
        <v>74.233128834355824</v>
      </c>
      <c r="Q334">
        <v>42.331288343558285</v>
      </c>
      <c r="R334" t="s">
        <v>12</v>
      </c>
    </row>
    <row r="335" spans="1:18">
      <c r="A335" t="s">
        <v>943</v>
      </c>
      <c r="B335" t="s">
        <v>665</v>
      </c>
      <c r="C335" t="s">
        <v>158</v>
      </c>
      <c r="D335" t="s">
        <v>537</v>
      </c>
      <c r="E335">
        <v>2016</v>
      </c>
      <c r="F335" t="s">
        <v>1002</v>
      </c>
      <c r="G335" t="s">
        <v>1003</v>
      </c>
      <c r="H335" s="25" t="s">
        <v>1004</v>
      </c>
      <c r="I335" t="s">
        <v>1005</v>
      </c>
      <c r="J335">
        <v>254</v>
      </c>
      <c r="K335">
        <v>520.94094488188978</v>
      </c>
      <c r="L335">
        <v>26.771653543307085</v>
      </c>
      <c r="M335">
        <v>24.015748031496063</v>
      </c>
      <c r="N335">
        <v>40.551181102362207</v>
      </c>
      <c r="O335">
        <v>8.6614173228346463</v>
      </c>
      <c r="P335">
        <v>73.228346456692918</v>
      </c>
      <c r="Q335">
        <v>49.212598425196852</v>
      </c>
      <c r="R335" t="s">
        <v>17</v>
      </c>
    </row>
    <row r="336" spans="1:18">
      <c r="A336" t="s">
        <v>944</v>
      </c>
      <c r="B336" t="s">
        <v>747</v>
      </c>
      <c r="C336" t="s">
        <v>159</v>
      </c>
      <c r="D336" t="s">
        <v>538</v>
      </c>
      <c r="E336">
        <v>2016</v>
      </c>
      <c r="F336" t="s">
        <v>1002</v>
      </c>
      <c r="G336" t="s">
        <v>1003</v>
      </c>
      <c r="H336" s="25" t="s">
        <v>1004</v>
      </c>
      <c r="I336" t="s">
        <v>1005</v>
      </c>
      <c r="J336">
        <v>149</v>
      </c>
      <c r="K336">
        <v>499.8456375838926</v>
      </c>
      <c r="L336">
        <v>37.583892617449663</v>
      </c>
      <c r="M336">
        <v>32.214765100671144</v>
      </c>
      <c r="N336">
        <v>26.174496644295303</v>
      </c>
      <c r="O336">
        <v>4.026845637583893</v>
      </c>
      <c r="P336">
        <v>62.416107382550337</v>
      </c>
      <c r="Q336">
        <v>30.201342281879196</v>
      </c>
      <c r="R336" t="s">
        <v>10</v>
      </c>
    </row>
    <row r="337" spans="1:18">
      <c r="A337" t="s">
        <v>945</v>
      </c>
      <c r="B337" t="s">
        <v>678</v>
      </c>
      <c r="C337" t="s">
        <v>160</v>
      </c>
      <c r="D337" t="s">
        <v>539</v>
      </c>
      <c r="E337">
        <v>2016</v>
      </c>
      <c r="F337" t="s">
        <v>1002</v>
      </c>
      <c r="G337" t="s">
        <v>1003</v>
      </c>
      <c r="H337" s="25" t="s">
        <v>1004</v>
      </c>
      <c r="I337" t="s">
        <v>1005</v>
      </c>
      <c r="J337">
        <v>67</v>
      </c>
      <c r="K337">
        <v>512.8955223880597</v>
      </c>
      <c r="L337">
        <v>14.925373134328359</v>
      </c>
      <c r="M337">
        <v>50.746268656716417</v>
      </c>
      <c r="N337">
        <v>31.343283582089551</v>
      </c>
      <c r="O337">
        <v>2.9850746268656718</v>
      </c>
      <c r="P337">
        <v>85.074626865671647</v>
      </c>
      <c r="Q337">
        <v>34.328358208955223</v>
      </c>
      <c r="R337" t="s">
        <v>14</v>
      </c>
    </row>
    <row r="338" spans="1:18">
      <c r="A338" t="s">
        <v>946</v>
      </c>
      <c r="B338" t="s">
        <v>874</v>
      </c>
      <c r="C338" t="s">
        <v>162</v>
      </c>
      <c r="D338" t="s">
        <v>541</v>
      </c>
      <c r="E338">
        <v>2016</v>
      </c>
      <c r="F338" t="s">
        <v>1002</v>
      </c>
      <c r="G338" t="s">
        <v>1003</v>
      </c>
      <c r="H338" s="25" t="s">
        <v>1004</v>
      </c>
      <c r="I338" t="s">
        <v>1005</v>
      </c>
      <c r="J338">
        <v>168</v>
      </c>
      <c r="K338">
        <v>515.48214285714289</v>
      </c>
      <c r="L338">
        <v>30.357142857142858</v>
      </c>
      <c r="M338">
        <v>28.571428571428573</v>
      </c>
      <c r="N338">
        <v>30.357142857142858</v>
      </c>
      <c r="O338">
        <v>10.714285714285714</v>
      </c>
      <c r="P338">
        <v>69.642857142857139</v>
      </c>
      <c r="Q338">
        <v>41.071428571428569</v>
      </c>
      <c r="R338" t="s">
        <v>22</v>
      </c>
    </row>
    <row r="339" spans="1:18">
      <c r="A339" t="s">
        <v>946</v>
      </c>
      <c r="B339" t="s">
        <v>947</v>
      </c>
      <c r="C339" t="s">
        <v>162</v>
      </c>
      <c r="D339" t="s">
        <v>542</v>
      </c>
      <c r="E339">
        <v>2016</v>
      </c>
      <c r="F339" t="s">
        <v>1002</v>
      </c>
      <c r="G339" t="s">
        <v>1003</v>
      </c>
      <c r="H339" s="25" t="s">
        <v>1004</v>
      </c>
      <c r="I339" t="s">
        <v>1005</v>
      </c>
      <c r="J339">
        <v>264</v>
      </c>
      <c r="K339">
        <v>531.48863636363637</v>
      </c>
      <c r="L339">
        <v>21.212121212121211</v>
      </c>
      <c r="M339">
        <v>27.272727272727273</v>
      </c>
      <c r="N339">
        <v>36.742424242424242</v>
      </c>
      <c r="O339">
        <v>14.772727272727273</v>
      </c>
      <c r="P339">
        <v>78.787878787878782</v>
      </c>
      <c r="Q339">
        <v>51.515151515151516</v>
      </c>
      <c r="R339" t="s">
        <v>22</v>
      </c>
    </row>
    <row r="340" spans="1:18">
      <c r="A340" t="s">
        <v>946</v>
      </c>
      <c r="B340" t="s">
        <v>709</v>
      </c>
      <c r="C340" t="s">
        <v>162</v>
      </c>
      <c r="D340" t="s">
        <v>543</v>
      </c>
      <c r="E340">
        <v>2016</v>
      </c>
      <c r="F340" t="s">
        <v>1002</v>
      </c>
      <c r="G340" t="s">
        <v>1003</v>
      </c>
      <c r="H340" s="25" t="s">
        <v>1004</v>
      </c>
      <c r="I340" t="s">
        <v>1005</v>
      </c>
      <c r="J340">
        <v>245</v>
      </c>
      <c r="K340">
        <v>529.89387755102041</v>
      </c>
      <c r="L340">
        <v>21.224489795918366</v>
      </c>
      <c r="M340">
        <v>26.122448979591837</v>
      </c>
      <c r="N340">
        <v>41.632653061224488</v>
      </c>
      <c r="O340">
        <v>11.020408163265307</v>
      </c>
      <c r="P340">
        <v>78.775510204081627</v>
      </c>
      <c r="Q340">
        <v>52.653061224489797</v>
      </c>
      <c r="R340" t="s">
        <v>22</v>
      </c>
    </row>
    <row r="341" spans="1:18">
      <c r="A341" t="s">
        <v>948</v>
      </c>
      <c r="B341" t="s">
        <v>705</v>
      </c>
      <c r="C341" t="s">
        <v>163</v>
      </c>
      <c r="D341" t="s">
        <v>545</v>
      </c>
      <c r="E341">
        <v>2016</v>
      </c>
      <c r="F341" t="s">
        <v>1002</v>
      </c>
      <c r="G341" t="s">
        <v>1003</v>
      </c>
      <c r="H341" s="25" t="s">
        <v>1004</v>
      </c>
      <c r="I341" t="s">
        <v>1005</v>
      </c>
      <c r="J341">
        <v>94</v>
      </c>
      <c r="K341">
        <v>464.56382978723406</v>
      </c>
      <c r="L341">
        <v>64.893617021276597</v>
      </c>
      <c r="M341">
        <v>22.340425531914892</v>
      </c>
      <c r="N341">
        <v>10.638297872340425</v>
      </c>
      <c r="O341">
        <v>2.1276595744680851</v>
      </c>
      <c r="P341">
        <v>35.106382978723403</v>
      </c>
      <c r="Q341">
        <v>12.76595744680851</v>
      </c>
      <c r="R341" t="s">
        <v>17</v>
      </c>
    </row>
    <row r="342" spans="1:18">
      <c r="A342" t="s">
        <v>949</v>
      </c>
      <c r="B342" t="s">
        <v>874</v>
      </c>
      <c r="C342" t="s">
        <v>164</v>
      </c>
      <c r="D342" t="s">
        <v>546</v>
      </c>
      <c r="E342">
        <v>2016</v>
      </c>
      <c r="F342" t="s">
        <v>1002</v>
      </c>
      <c r="G342" t="s">
        <v>1003</v>
      </c>
      <c r="H342" s="25" t="s">
        <v>1004</v>
      </c>
      <c r="I342" t="s">
        <v>1005</v>
      </c>
      <c r="J342">
        <v>26</v>
      </c>
      <c r="K342">
        <v>446.65384615384613</v>
      </c>
      <c r="L342">
        <v>92.307692307692307</v>
      </c>
      <c r="M342">
        <v>0</v>
      </c>
      <c r="N342">
        <v>3.8461538461538463</v>
      </c>
      <c r="O342">
        <v>3.8461538461538463</v>
      </c>
      <c r="P342">
        <v>7.6923076923076925</v>
      </c>
      <c r="Q342">
        <v>7.6923076923076925</v>
      </c>
      <c r="R342" t="s">
        <v>18</v>
      </c>
    </row>
    <row r="343" spans="1:18">
      <c r="A343" t="s">
        <v>950</v>
      </c>
      <c r="B343" t="s">
        <v>667</v>
      </c>
      <c r="C343" t="s">
        <v>165</v>
      </c>
      <c r="D343" t="s">
        <v>547</v>
      </c>
      <c r="E343">
        <v>2016</v>
      </c>
      <c r="F343" t="s">
        <v>1002</v>
      </c>
      <c r="G343" t="s">
        <v>1003</v>
      </c>
      <c r="H343" s="25" t="s">
        <v>1004</v>
      </c>
      <c r="I343" t="s">
        <v>1005</v>
      </c>
      <c r="J343">
        <v>101</v>
      </c>
      <c r="K343">
        <v>563.68316831683171</v>
      </c>
      <c r="L343">
        <v>8.9108910891089117</v>
      </c>
      <c r="M343">
        <v>17.821782178217823</v>
      </c>
      <c r="N343">
        <v>51.485148514851488</v>
      </c>
      <c r="O343">
        <v>21.782178217821784</v>
      </c>
      <c r="P343">
        <v>91.089108910891085</v>
      </c>
      <c r="Q343">
        <v>73.267326732673268</v>
      </c>
      <c r="R343" t="s">
        <v>14</v>
      </c>
    </row>
    <row r="344" spans="1:18">
      <c r="A344" t="s">
        <v>951</v>
      </c>
      <c r="B344" t="s">
        <v>758</v>
      </c>
      <c r="C344" t="s">
        <v>166</v>
      </c>
      <c r="D344" t="s">
        <v>548</v>
      </c>
      <c r="E344">
        <v>2016</v>
      </c>
      <c r="F344" t="s">
        <v>1002</v>
      </c>
      <c r="G344" t="s">
        <v>1003</v>
      </c>
      <c r="H344" s="25" t="s">
        <v>1004</v>
      </c>
      <c r="I344" t="s">
        <v>1005</v>
      </c>
      <c r="J344">
        <v>282</v>
      </c>
      <c r="K344">
        <v>498.33333333333331</v>
      </c>
      <c r="L344">
        <v>38.297872340425535</v>
      </c>
      <c r="M344">
        <v>30.141843971631207</v>
      </c>
      <c r="N344">
        <v>29.078014184397162</v>
      </c>
      <c r="O344">
        <v>2.4822695035460991</v>
      </c>
      <c r="P344">
        <v>61.702127659574465</v>
      </c>
      <c r="Q344">
        <v>31.560283687943262</v>
      </c>
      <c r="R344" t="s">
        <v>21</v>
      </c>
    </row>
    <row r="345" spans="1:18">
      <c r="A345" t="s">
        <v>952</v>
      </c>
      <c r="B345" t="s">
        <v>697</v>
      </c>
      <c r="C345" t="s">
        <v>167</v>
      </c>
      <c r="D345" t="s">
        <v>549</v>
      </c>
      <c r="E345">
        <v>2016</v>
      </c>
      <c r="F345" t="s">
        <v>1002</v>
      </c>
      <c r="G345" t="s">
        <v>1003</v>
      </c>
      <c r="H345" s="25" t="s">
        <v>1004</v>
      </c>
      <c r="I345" t="s">
        <v>1005</v>
      </c>
      <c r="J345">
        <v>92</v>
      </c>
      <c r="K345">
        <v>496.58695652173913</v>
      </c>
      <c r="L345">
        <v>27.173913043478262</v>
      </c>
      <c r="M345">
        <v>50</v>
      </c>
      <c r="N345">
        <v>22.826086956521738</v>
      </c>
      <c r="O345">
        <v>0</v>
      </c>
      <c r="P345">
        <v>72.826086956521735</v>
      </c>
      <c r="Q345">
        <v>22.826086956521738</v>
      </c>
      <c r="R345" t="s">
        <v>16</v>
      </c>
    </row>
    <row r="346" spans="1:18">
      <c r="A346" t="s">
        <v>952</v>
      </c>
      <c r="B346" t="s">
        <v>672</v>
      </c>
      <c r="C346" t="s">
        <v>167</v>
      </c>
      <c r="D346" t="s">
        <v>550</v>
      </c>
      <c r="E346">
        <v>2016</v>
      </c>
      <c r="F346" t="s">
        <v>1002</v>
      </c>
      <c r="G346" t="s">
        <v>1003</v>
      </c>
      <c r="H346" s="25" t="s">
        <v>1004</v>
      </c>
      <c r="I346" t="s">
        <v>1005</v>
      </c>
      <c r="J346">
        <v>138</v>
      </c>
      <c r="K346">
        <v>500.731884057971</v>
      </c>
      <c r="L346">
        <v>36.231884057971016</v>
      </c>
      <c r="M346">
        <v>31.159420289855074</v>
      </c>
      <c r="N346">
        <v>28.985507246376812</v>
      </c>
      <c r="O346">
        <v>3.6231884057971016</v>
      </c>
      <c r="P346">
        <v>63.768115942028984</v>
      </c>
      <c r="Q346">
        <v>32.608695652173914</v>
      </c>
      <c r="R346" t="s">
        <v>16</v>
      </c>
    </row>
    <row r="347" spans="1:18">
      <c r="A347" t="s">
        <v>953</v>
      </c>
      <c r="B347" t="s">
        <v>725</v>
      </c>
      <c r="C347" t="s">
        <v>168</v>
      </c>
      <c r="D347" t="s">
        <v>551</v>
      </c>
      <c r="E347">
        <v>2016</v>
      </c>
      <c r="F347" t="s">
        <v>1002</v>
      </c>
      <c r="G347" t="s">
        <v>1003</v>
      </c>
      <c r="H347" s="25" t="s">
        <v>1004</v>
      </c>
      <c r="I347" t="s">
        <v>1005</v>
      </c>
      <c r="J347">
        <v>135</v>
      </c>
      <c r="K347">
        <v>549.26666666666665</v>
      </c>
      <c r="L347">
        <v>18.518518518518519</v>
      </c>
      <c r="M347">
        <v>21.481481481481481</v>
      </c>
      <c r="N347">
        <v>34.814814814814817</v>
      </c>
      <c r="O347">
        <v>25.185185185185187</v>
      </c>
      <c r="P347">
        <v>81.481481481481481</v>
      </c>
      <c r="Q347">
        <v>60</v>
      </c>
      <c r="R347" t="s">
        <v>15</v>
      </c>
    </row>
    <row r="348" spans="1:18">
      <c r="A348" t="s">
        <v>953</v>
      </c>
      <c r="B348" t="s">
        <v>665</v>
      </c>
      <c r="C348" t="s">
        <v>168</v>
      </c>
      <c r="D348" t="s">
        <v>552</v>
      </c>
      <c r="E348">
        <v>2016</v>
      </c>
      <c r="F348" t="s">
        <v>1002</v>
      </c>
      <c r="G348" t="s">
        <v>1003</v>
      </c>
      <c r="H348" s="25" t="s">
        <v>1004</v>
      </c>
      <c r="I348" t="s">
        <v>1005</v>
      </c>
      <c r="J348">
        <v>156</v>
      </c>
      <c r="K348">
        <v>544.90384615384619</v>
      </c>
      <c r="L348">
        <v>16.666666666666668</v>
      </c>
      <c r="M348">
        <v>25.641025641025642</v>
      </c>
      <c r="N348">
        <v>39.743589743589745</v>
      </c>
      <c r="O348">
        <v>17.948717948717949</v>
      </c>
      <c r="P348">
        <v>83.333333333333329</v>
      </c>
      <c r="Q348">
        <v>57.692307692307693</v>
      </c>
      <c r="R348" t="s">
        <v>15</v>
      </c>
    </row>
    <row r="349" spans="1:18">
      <c r="A349" t="s">
        <v>953</v>
      </c>
      <c r="B349" t="s">
        <v>821</v>
      </c>
      <c r="C349" t="s">
        <v>168</v>
      </c>
      <c r="D349" t="s">
        <v>553</v>
      </c>
      <c r="E349">
        <v>2016</v>
      </c>
      <c r="F349" t="s">
        <v>1002</v>
      </c>
      <c r="G349" t="s">
        <v>1003</v>
      </c>
      <c r="H349" s="25" t="s">
        <v>1004</v>
      </c>
      <c r="I349" t="s">
        <v>1005</v>
      </c>
      <c r="J349">
        <v>108</v>
      </c>
      <c r="K349">
        <v>524.99074074074076</v>
      </c>
      <c r="L349">
        <v>21.296296296296298</v>
      </c>
      <c r="M349">
        <v>27.777777777777779</v>
      </c>
      <c r="N349">
        <v>39.814814814814817</v>
      </c>
      <c r="O349">
        <v>11.111111111111111</v>
      </c>
      <c r="P349">
        <v>78.703703703703709</v>
      </c>
      <c r="Q349">
        <v>50.925925925925924</v>
      </c>
      <c r="R349" t="s">
        <v>15</v>
      </c>
    </row>
    <row r="350" spans="1:18">
      <c r="A350" t="s">
        <v>954</v>
      </c>
      <c r="B350" t="s">
        <v>758</v>
      </c>
      <c r="C350" t="s">
        <v>169</v>
      </c>
      <c r="D350" t="s">
        <v>554</v>
      </c>
      <c r="E350">
        <v>2016</v>
      </c>
      <c r="F350" t="s">
        <v>1002</v>
      </c>
      <c r="G350" t="s">
        <v>1003</v>
      </c>
      <c r="H350" s="25" t="s">
        <v>1004</v>
      </c>
      <c r="I350" t="s">
        <v>1005</v>
      </c>
      <c r="J350">
        <v>120</v>
      </c>
      <c r="K350">
        <v>516.85833333333335</v>
      </c>
      <c r="L350">
        <v>26.666666666666668</v>
      </c>
      <c r="M350">
        <v>25</v>
      </c>
      <c r="N350">
        <v>38.333333333333336</v>
      </c>
      <c r="O350">
        <v>10</v>
      </c>
      <c r="P350">
        <v>73.333333333333329</v>
      </c>
      <c r="Q350">
        <v>48.333333333333336</v>
      </c>
      <c r="R350" t="s">
        <v>11</v>
      </c>
    </row>
    <row r="351" spans="1:18">
      <c r="A351" t="s">
        <v>955</v>
      </c>
      <c r="B351" t="s">
        <v>709</v>
      </c>
      <c r="C351" t="s">
        <v>170</v>
      </c>
      <c r="D351" t="s">
        <v>555</v>
      </c>
      <c r="E351">
        <v>2016</v>
      </c>
      <c r="F351" t="s">
        <v>1002</v>
      </c>
      <c r="G351" t="s">
        <v>1003</v>
      </c>
      <c r="H351" s="25" t="s">
        <v>1004</v>
      </c>
      <c r="I351" t="s">
        <v>1005</v>
      </c>
      <c r="J351">
        <v>89</v>
      </c>
      <c r="K351">
        <v>489</v>
      </c>
      <c r="L351">
        <v>46.067415730337082</v>
      </c>
      <c r="M351">
        <v>32.584269662921351</v>
      </c>
      <c r="N351">
        <v>19.101123595505619</v>
      </c>
      <c r="O351">
        <v>2.2471910112359552</v>
      </c>
      <c r="P351">
        <v>53.932584269662918</v>
      </c>
      <c r="Q351">
        <v>21.348314606741575</v>
      </c>
      <c r="R351" t="s">
        <v>13</v>
      </c>
    </row>
    <row r="352" spans="1:18">
      <c r="A352" t="s">
        <v>956</v>
      </c>
      <c r="B352" t="s">
        <v>667</v>
      </c>
      <c r="C352" t="s">
        <v>171</v>
      </c>
      <c r="D352" t="s">
        <v>556</v>
      </c>
      <c r="E352">
        <v>2016</v>
      </c>
      <c r="F352" t="s">
        <v>1002</v>
      </c>
      <c r="G352" t="s">
        <v>1003</v>
      </c>
      <c r="H352" s="25" t="s">
        <v>1004</v>
      </c>
      <c r="I352" t="s">
        <v>1005</v>
      </c>
      <c r="J352">
        <v>250</v>
      </c>
      <c r="K352">
        <v>545.68799999999999</v>
      </c>
      <c r="L352">
        <v>12.4</v>
      </c>
      <c r="M352">
        <v>28.8</v>
      </c>
      <c r="N352">
        <v>40</v>
      </c>
      <c r="O352">
        <v>18.8</v>
      </c>
      <c r="P352">
        <v>87.6</v>
      </c>
      <c r="Q352">
        <v>58.8</v>
      </c>
      <c r="R352" t="s">
        <v>10</v>
      </c>
    </row>
    <row r="353" spans="1:18">
      <c r="A353" t="s">
        <v>957</v>
      </c>
      <c r="B353" t="s">
        <v>870</v>
      </c>
      <c r="C353" t="s">
        <v>172</v>
      </c>
      <c r="D353" t="s">
        <v>557</v>
      </c>
      <c r="E353">
        <v>2016</v>
      </c>
      <c r="F353" t="s">
        <v>1002</v>
      </c>
      <c r="G353" t="s">
        <v>1003</v>
      </c>
      <c r="H353" s="25" t="s">
        <v>1004</v>
      </c>
      <c r="I353" t="s">
        <v>1005</v>
      </c>
      <c r="J353">
        <v>24</v>
      </c>
      <c r="K353">
        <v>488.33333333333331</v>
      </c>
      <c r="L353">
        <v>41.666666666666664</v>
      </c>
      <c r="M353">
        <v>37.5</v>
      </c>
      <c r="N353">
        <v>16.666666666666668</v>
      </c>
      <c r="O353">
        <v>4.166666666666667</v>
      </c>
      <c r="P353">
        <v>58.333333333333336</v>
      </c>
      <c r="Q353">
        <v>20.833333333333332</v>
      </c>
      <c r="R353" t="s">
        <v>23</v>
      </c>
    </row>
    <row r="354" spans="1:18">
      <c r="A354" t="s">
        <v>958</v>
      </c>
      <c r="B354" t="s">
        <v>668</v>
      </c>
      <c r="C354" t="s">
        <v>173</v>
      </c>
      <c r="D354" t="s">
        <v>558</v>
      </c>
      <c r="E354">
        <v>2016</v>
      </c>
      <c r="F354" t="s">
        <v>1002</v>
      </c>
      <c r="G354" t="s">
        <v>1003</v>
      </c>
      <c r="H354" s="25" t="s">
        <v>1004</v>
      </c>
      <c r="I354" t="s">
        <v>1005</v>
      </c>
      <c r="J354">
        <v>16</v>
      </c>
      <c r="K354">
        <v>468.25</v>
      </c>
      <c r="L354">
        <v>62.5</v>
      </c>
      <c r="M354">
        <v>18.75</v>
      </c>
      <c r="N354">
        <v>18.75</v>
      </c>
      <c r="O354">
        <v>0</v>
      </c>
      <c r="P354">
        <v>37.5</v>
      </c>
      <c r="Q354">
        <v>18.75</v>
      </c>
      <c r="R354" t="s">
        <v>19</v>
      </c>
    </row>
    <row r="355" spans="1:18">
      <c r="A355" t="s">
        <v>959</v>
      </c>
      <c r="B355" t="s">
        <v>670</v>
      </c>
      <c r="C355" t="s">
        <v>174</v>
      </c>
      <c r="D355" t="s">
        <v>559</v>
      </c>
      <c r="E355">
        <v>2016</v>
      </c>
      <c r="F355" t="s">
        <v>1002</v>
      </c>
      <c r="G355" t="s">
        <v>1003</v>
      </c>
      <c r="H355" s="25" t="s">
        <v>1004</v>
      </c>
      <c r="I355" t="s">
        <v>1005</v>
      </c>
      <c r="J355">
        <v>136</v>
      </c>
      <c r="K355">
        <v>522.52205882352939</v>
      </c>
      <c r="L355">
        <v>18.382352941176471</v>
      </c>
      <c r="M355">
        <v>32.352941176470587</v>
      </c>
      <c r="N355">
        <v>44.852941176470587</v>
      </c>
      <c r="O355">
        <v>4.4117647058823533</v>
      </c>
      <c r="P355">
        <v>81.617647058823536</v>
      </c>
      <c r="Q355">
        <v>49.264705882352942</v>
      </c>
      <c r="R355" t="s">
        <v>14</v>
      </c>
    </row>
    <row r="356" spans="1:18">
      <c r="A356" t="s">
        <v>960</v>
      </c>
      <c r="B356" t="s">
        <v>760</v>
      </c>
      <c r="C356" t="s">
        <v>175</v>
      </c>
      <c r="D356" t="s">
        <v>560</v>
      </c>
      <c r="E356">
        <v>2016</v>
      </c>
      <c r="F356" t="s">
        <v>1002</v>
      </c>
      <c r="G356" t="s">
        <v>1003</v>
      </c>
      <c r="H356" s="25" t="s">
        <v>1004</v>
      </c>
      <c r="I356" t="s">
        <v>1005</v>
      </c>
      <c r="J356">
        <v>12</v>
      </c>
      <c r="K356">
        <v>465</v>
      </c>
      <c r="L356">
        <v>58.333333333333336</v>
      </c>
      <c r="M356">
        <v>33.333333333333336</v>
      </c>
      <c r="N356">
        <v>8.3333333333333339</v>
      </c>
      <c r="O356">
        <v>0</v>
      </c>
      <c r="P356">
        <v>41.666666666666664</v>
      </c>
      <c r="Q356">
        <v>8.3333333333333339</v>
      </c>
      <c r="R356" t="s">
        <v>24</v>
      </c>
    </row>
    <row r="357" spans="1:18">
      <c r="A357" t="s">
        <v>960</v>
      </c>
      <c r="B357" t="s">
        <v>801</v>
      </c>
      <c r="C357" t="s">
        <v>175</v>
      </c>
      <c r="D357" t="s">
        <v>405</v>
      </c>
      <c r="E357">
        <v>2016</v>
      </c>
      <c r="F357" t="s">
        <v>1002</v>
      </c>
      <c r="G357" t="s">
        <v>1003</v>
      </c>
      <c r="H357" s="25" t="s">
        <v>1004</v>
      </c>
      <c r="I357" t="s">
        <v>1005</v>
      </c>
      <c r="J357">
        <v>59</v>
      </c>
      <c r="K357">
        <v>449.9830508474576</v>
      </c>
      <c r="L357">
        <v>79.66101694915254</v>
      </c>
      <c r="M357">
        <v>13.559322033898304</v>
      </c>
      <c r="N357">
        <v>6.7796610169491522</v>
      </c>
      <c r="O357">
        <v>0</v>
      </c>
      <c r="P357">
        <v>20.338983050847457</v>
      </c>
      <c r="Q357">
        <v>6.7796610169491522</v>
      </c>
      <c r="R357" t="s">
        <v>24</v>
      </c>
    </row>
    <row r="358" spans="1:18">
      <c r="A358" t="s">
        <v>961</v>
      </c>
      <c r="B358" t="s">
        <v>686</v>
      </c>
      <c r="C358" t="s">
        <v>177</v>
      </c>
      <c r="D358" t="s">
        <v>564</v>
      </c>
      <c r="E358">
        <v>2016</v>
      </c>
      <c r="F358" t="s">
        <v>1002</v>
      </c>
      <c r="G358" t="s">
        <v>1003</v>
      </c>
      <c r="H358" s="25" t="s">
        <v>1004</v>
      </c>
      <c r="I358" t="s">
        <v>1005</v>
      </c>
      <c r="J358">
        <v>46</v>
      </c>
      <c r="K358">
        <v>500.26086956521738</v>
      </c>
      <c r="L358">
        <v>34.782608695652172</v>
      </c>
      <c r="M358">
        <v>32.608695652173914</v>
      </c>
      <c r="N358">
        <v>26.086956521739129</v>
      </c>
      <c r="O358">
        <v>6.5217391304347823</v>
      </c>
      <c r="P358">
        <v>65.217391304347828</v>
      </c>
      <c r="Q358">
        <v>32.608695652173914</v>
      </c>
      <c r="R358" t="s">
        <v>20</v>
      </c>
    </row>
    <row r="359" spans="1:18">
      <c r="A359" t="s">
        <v>962</v>
      </c>
      <c r="B359" t="s">
        <v>705</v>
      </c>
      <c r="C359" t="s">
        <v>178</v>
      </c>
      <c r="D359" t="s">
        <v>565</v>
      </c>
      <c r="E359">
        <v>2016</v>
      </c>
      <c r="F359" t="s">
        <v>1002</v>
      </c>
      <c r="G359" t="s">
        <v>1003</v>
      </c>
      <c r="H359" s="25" t="s">
        <v>1004</v>
      </c>
      <c r="I359" t="s">
        <v>1005</v>
      </c>
      <c r="J359">
        <v>52</v>
      </c>
      <c r="K359">
        <v>477.25</v>
      </c>
      <c r="L359">
        <v>61.53846153846154</v>
      </c>
      <c r="M359">
        <v>21.153846153846153</v>
      </c>
      <c r="N359">
        <v>11.538461538461538</v>
      </c>
      <c r="O359">
        <v>5.7692307692307692</v>
      </c>
      <c r="P359">
        <v>38.46153846153846</v>
      </c>
      <c r="Q359">
        <v>17.307692307692307</v>
      </c>
      <c r="R359" t="s">
        <v>13</v>
      </c>
    </row>
    <row r="360" spans="1:18">
      <c r="A360" t="s">
        <v>963</v>
      </c>
      <c r="B360" t="s">
        <v>728</v>
      </c>
      <c r="C360" t="s">
        <v>179</v>
      </c>
      <c r="D360" t="s">
        <v>566</v>
      </c>
      <c r="E360">
        <v>2016</v>
      </c>
      <c r="F360" t="s">
        <v>1002</v>
      </c>
      <c r="G360" t="s">
        <v>1003</v>
      </c>
      <c r="H360" s="25" t="s">
        <v>1004</v>
      </c>
      <c r="I360" t="s">
        <v>1005</v>
      </c>
      <c r="J360">
        <v>222</v>
      </c>
      <c r="K360">
        <v>533.57207207207205</v>
      </c>
      <c r="L360">
        <v>25.225225225225227</v>
      </c>
      <c r="M360">
        <v>22.972972972972972</v>
      </c>
      <c r="N360">
        <v>35.585585585585584</v>
      </c>
      <c r="O360">
        <v>16.216216216216218</v>
      </c>
      <c r="P360">
        <v>74.77477477477477</v>
      </c>
      <c r="Q360">
        <v>51.801801801801801</v>
      </c>
      <c r="R360" t="s">
        <v>12</v>
      </c>
    </row>
    <row r="361" spans="1:18">
      <c r="A361" t="s">
        <v>964</v>
      </c>
      <c r="B361" t="s">
        <v>727</v>
      </c>
      <c r="C361" t="s">
        <v>180</v>
      </c>
      <c r="D361" t="s">
        <v>567</v>
      </c>
      <c r="E361">
        <v>2016</v>
      </c>
      <c r="F361" t="s">
        <v>1002</v>
      </c>
      <c r="G361" t="s">
        <v>1003</v>
      </c>
      <c r="H361" s="25" t="s">
        <v>1004</v>
      </c>
      <c r="I361" t="s">
        <v>1005</v>
      </c>
      <c r="J361">
        <v>75</v>
      </c>
      <c r="K361">
        <v>525.77333333333331</v>
      </c>
      <c r="L361">
        <v>20</v>
      </c>
      <c r="M361">
        <v>32</v>
      </c>
      <c r="N361">
        <v>42.666666666666664</v>
      </c>
      <c r="O361">
        <v>5.333333333333333</v>
      </c>
      <c r="P361">
        <v>80</v>
      </c>
      <c r="Q361">
        <v>48</v>
      </c>
      <c r="R361" t="s">
        <v>25</v>
      </c>
    </row>
    <row r="362" spans="1:18">
      <c r="A362" t="s">
        <v>964</v>
      </c>
      <c r="B362" t="s">
        <v>870</v>
      </c>
      <c r="C362" t="s">
        <v>180</v>
      </c>
      <c r="D362" t="s">
        <v>568</v>
      </c>
      <c r="E362">
        <v>2016</v>
      </c>
      <c r="F362" t="s">
        <v>1002</v>
      </c>
      <c r="G362" t="s">
        <v>1003</v>
      </c>
      <c r="H362" s="25" t="s">
        <v>1004</v>
      </c>
      <c r="I362" t="s">
        <v>1005</v>
      </c>
      <c r="J362">
        <v>70</v>
      </c>
      <c r="K362">
        <v>528.7714285714286</v>
      </c>
      <c r="L362">
        <v>12.857142857142858</v>
      </c>
      <c r="M362">
        <v>25.714285714285715</v>
      </c>
      <c r="N362">
        <v>57.142857142857146</v>
      </c>
      <c r="O362">
        <v>4.2857142857142856</v>
      </c>
      <c r="P362">
        <v>87.142857142857139</v>
      </c>
      <c r="Q362">
        <v>61.428571428571431</v>
      </c>
      <c r="R362" t="s">
        <v>25</v>
      </c>
    </row>
    <row r="363" spans="1:18">
      <c r="A363" t="s">
        <v>964</v>
      </c>
      <c r="B363" t="s">
        <v>688</v>
      </c>
      <c r="C363" t="s">
        <v>180</v>
      </c>
      <c r="D363" t="s">
        <v>569</v>
      </c>
      <c r="E363">
        <v>2016</v>
      </c>
      <c r="F363" t="s">
        <v>1002</v>
      </c>
      <c r="G363" t="s">
        <v>1003</v>
      </c>
      <c r="H363" s="25" t="s">
        <v>1004</v>
      </c>
      <c r="I363" t="s">
        <v>1005</v>
      </c>
      <c r="J363">
        <v>161</v>
      </c>
      <c r="K363">
        <v>493.22360248447205</v>
      </c>
      <c r="L363">
        <v>40.993788819875775</v>
      </c>
      <c r="M363">
        <v>33.54037267080745</v>
      </c>
      <c r="N363">
        <v>23.602484472049689</v>
      </c>
      <c r="O363">
        <v>1.8633540372670807</v>
      </c>
      <c r="P363">
        <v>59.006211180124225</v>
      </c>
      <c r="Q363">
        <v>25.465838509316772</v>
      </c>
      <c r="R363" t="s">
        <v>25</v>
      </c>
    </row>
    <row r="364" spans="1:18">
      <c r="A364" t="s">
        <v>964</v>
      </c>
      <c r="B364" t="s">
        <v>677</v>
      </c>
      <c r="C364" t="s">
        <v>180</v>
      </c>
      <c r="D364" t="s">
        <v>570</v>
      </c>
      <c r="E364">
        <v>2016</v>
      </c>
      <c r="F364" t="s">
        <v>1002</v>
      </c>
      <c r="G364" t="s">
        <v>1003</v>
      </c>
      <c r="H364" s="25" t="s">
        <v>1004</v>
      </c>
      <c r="I364" t="s">
        <v>1005</v>
      </c>
      <c r="J364">
        <v>66</v>
      </c>
      <c r="K364">
        <v>480.09090909090907</v>
      </c>
      <c r="L364">
        <v>56.060606060606062</v>
      </c>
      <c r="M364">
        <v>24.242424242424242</v>
      </c>
      <c r="N364">
        <v>19.696969696969695</v>
      </c>
      <c r="O364">
        <v>0</v>
      </c>
      <c r="P364">
        <v>43.939393939393938</v>
      </c>
      <c r="Q364">
        <v>19.696969696969695</v>
      </c>
      <c r="R364" t="s">
        <v>25</v>
      </c>
    </row>
    <row r="365" spans="1:18">
      <c r="A365" t="s">
        <v>964</v>
      </c>
      <c r="B365" t="s">
        <v>747</v>
      </c>
      <c r="C365" t="s">
        <v>180</v>
      </c>
      <c r="D365" t="s">
        <v>571</v>
      </c>
      <c r="E365">
        <v>2016</v>
      </c>
      <c r="F365" t="s">
        <v>1002</v>
      </c>
      <c r="G365" t="s">
        <v>1003</v>
      </c>
      <c r="H365" s="25" t="s">
        <v>1004</v>
      </c>
      <c r="I365" t="s">
        <v>1005</v>
      </c>
      <c r="J365">
        <v>165</v>
      </c>
      <c r="K365">
        <v>538.06666666666672</v>
      </c>
      <c r="L365">
        <v>15.757575757575758</v>
      </c>
      <c r="M365">
        <v>23.636363636363637</v>
      </c>
      <c r="N365">
        <v>46.060606060606062</v>
      </c>
      <c r="O365">
        <v>14.545454545454545</v>
      </c>
      <c r="P365">
        <v>84.242424242424249</v>
      </c>
      <c r="Q365">
        <v>60.606060606060609</v>
      </c>
      <c r="R365" t="s">
        <v>25</v>
      </c>
    </row>
    <row r="366" spans="1:18">
      <c r="A366" t="s">
        <v>964</v>
      </c>
      <c r="B366" t="s">
        <v>933</v>
      </c>
      <c r="C366" t="s">
        <v>180</v>
      </c>
      <c r="D366" t="s">
        <v>572</v>
      </c>
      <c r="E366">
        <v>2016</v>
      </c>
      <c r="F366" t="s">
        <v>1002</v>
      </c>
      <c r="G366" t="s">
        <v>1003</v>
      </c>
      <c r="H366" s="25" t="s">
        <v>1004</v>
      </c>
      <c r="I366" t="s">
        <v>1005</v>
      </c>
      <c r="J366">
        <v>52</v>
      </c>
      <c r="K366">
        <v>534.76923076923072</v>
      </c>
      <c r="L366">
        <v>11.538461538461538</v>
      </c>
      <c r="M366">
        <v>32.692307692307693</v>
      </c>
      <c r="N366">
        <v>48.07692307692308</v>
      </c>
      <c r="O366">
        <v>7.6923076923076925</v>
      </c>
      <c r="P366">
        <v>88.461538461538467</v>
      </c>
      <c r="Q366">
        <v>55.769230769230766</v>
      </c>
      <c r="R366" t="s">
        <v>25</v>
      </c>
    </row>
    <row r="367" spans="1:18">
      <c r="A367" t="s">
        <v>964</v>
      </c>
      <c r="B367" t="s">
        <v>801</v>
      </c>
      <c r="C367" t="s">
        <v>180</v>
      </c>
      <c r="D367" t="s">
        <v>573</v>
      </c>
      <c r="E367">
        <v>2016</v>
      </c>
      <c r="F367" t="s">
        <v>1002</v>
      </c>
      <c r="G367" t="s">
        <v>1003</v>
      </c>
      <c r="H367" s="25" t="s">
        <v>1004</v>
      </c>
      <c r="I367" t="s">
        <v>1005</v>
      </c>
      <c r="J367">
        <v>54</v>
      </c>
      <c r="K367">
        <v>491.5</v>
      </c>
      <c r="L367">
        <v>38.888888888888886</v>
      </c>
      <c r="M367">
        <v>38.888888888888886</v>
      </c>
      <c r="N367">
        <v>20.37037037037037</v>
      </c>
      <c r="O367">
        <v>1.8518518518518519</v>
      </c>
      <c r="P367">
        <v>61.111111111111114</v>
      </c>
      <c r="Q367">
        <v>22.222222222222221</v>
      </c>
      <c r="R367" t="s">
        <v>25</v>
      </c>
    </row>
    <row r="368" spans="1:18">
      <c r="A368" t="s">
        <v>964</v>
      </c>
      <c r="B368" t="s">
        <v>965</v>
      </c>
      <c r="C368" t="s">
        <v>180</v>
      </c>
      <c r="D368" t="s">
        <v>574</v>
      </c>
      <c r="E368">
        <v>2016</v>
      </c>
      <c r="F368" t="s">
        <v>1002</v>
      </c>
      <c r="G368" t="s">
        <v>1003</v>
      </c>
      <c r="H368" s="25" t="s">
        <v>1004</v>
      </c>
      <c r="I368" t="s">
        <v>1005</v>
      </c>
      <c r="J368">
        <v>15</v>
      </c>
      <c r="K368">
        <v>429.8</v>
      </c>
      <c r="L368">
        <v>86.666666666666671</v>
      </c>
      <c r="M368">
        <v>13.333333333333334</v>
      </c>
      <c r="N368">
        <v>0</v>
      </c>
      <c r="O368">
        <v>0</v>
      </c>
      <c r="P368">
        <v>13.333333333333334</v>
      </c>
      <c r="Q368">
        <v>0</v>
      </c>
      <c r="R368" t="s">
        <v>25</v>
      </c>
    </row>
    <row r="369" spans="1:18">
      <c r="A369" t="s">
        <v>964</v>
      </c>
      <c r="B369" t="s">
        <v>860</v>
      </c>
      <c r="C369" t="s">
        <v>180</v>
      </c>
      <c r="D369" t="s">
        <v>575</v>
      </c>
      <c r="E369">
        <v>2016</v>
      </c>
      <c r="F369" t="s">
        <v>1002</v>
      </c>
      <c r="G369" t="s">
        <v>1003</v>
      </c>
      <c r="H369" s="25" t="s">
        <v>1004</v>
      </c>
      <c r="I369" t="s">
        <v>1005</v>
      </c>
      <c r="J369">
        <v>68</v>
      </c>
      <c r="K369">
        <v>478.52941176470586</v>
      </c>
      <c r="L369">
        <v>52.941176470588232</v>
      </c>
      <c r="M369">
        <v>23.529411764705884</v>
      </c>
      <c r="N369">
        <v>22.058823529411764</v>
      </c>
      <c r="O369">
        <v>1.4705882352941178</v>
      </c>
      <c r="P369">
        <v>47.058823529411768</v>
      </c>
      <c r="Q369">
        <v>23.529411764705884</v>
      </c>
      <c r="R369" t="s">
        <v>25</v>
      </c>
    </row>
    <row r="370" spans="1:18">
      <c r="A370" t="s">
        <v>964</v>
      </c>
      <c r="B370" t="s">
        <v>966</v>
      </c>
      <c r="C370" t="s">
        <v>180</v>
      </c>
      <c r="D370" t="s">
        <v>649</v>
      </c>
      <c r="E370">
        <v>2016</v>
      </c>
      <c r="F370" t="s">
        <v>1002</v>
      </c>
      <c r="G370" t="s">
        <v>1003</v>
      </c>
      <c r="H370" s="25" t="s">
        <v>1004</v>
      </c>
      <c r="I370" t="s">
        <v>1005</v>
      </c>
      <c r="J370">
        <v>53</v>
      </c>
      <c r="K370">
        <v>455.8679245283019</v>
      </c>
      <c r="L370">
        <v>71.698113207547166</v>
      </c>
      <c r="M370">
        <v>20.754716981132077</v>
      </c>
      <c r="N370">
        <v>7.5471698113207548</v>
      </c>
      <c r="O370">
        <v>0</v>
      </c>
      <c r="P370">
        <v>28.30188679245283</v>
      </c>
      <c r="Q370">
        <v>7.5471698113207548</v>
      </c>
      <c r="R370" t="s">
        <v>25</v>
      </c>
    </row>
    <row r="371" spans="1:18">
      <c r="A371" t="s">
        <v>964</v>
      </c>
      <c r="B371" t="s">
        <v>862</v>
      </c>
      <c r="C371" t="s">
        <v>180</v>
      </c>
      <c r="D371" t="s">
        <v>577</v>
      </c>
      <c r="E371">
        <v>2016</v>
      </c>
      <c r="F371" t="s">
        <v>1002</v>
      </c>
      <c r="G371" t="s">
        <v>1003</v>
      </c>
      <c r="H371" s="25" t="s">
        <v>1004</v>
      </c>
      <c r="I371" t="s">
        <v>1005</v>
      </c>
      <c r="J371">
        <v>48</v>
      </c>
      <c r="K371">
        <v>525.3125</v>
      </c>
      <c r="L371">
        <v>27.083333333333332</v>
      </c>
      <c r="M371">
        <v>20.833333333333332</v>
      </c>
      <c r="N371">
        <v>45.833333333333336</v>
      </c>
      <c r="O371">
        <v>6.25</v>
      </c>
      <c r="P371">
        <v>72.916666666666671</v>
      </c>
      <c r="Q371">
        <v>52.083333333333336</v>
      </c>
      <c r="R371" t="s">
        <v>25</v>
      </c>
    </row>
    <row r="372" spans="1:18">
      <c r="A372" t="s">
        <v>964</v>
      </c>
      <c r="B372" t="s">
        <v>967</v>
      </c>
      <c r="C372" t="s">
        <v>180</v>
      </c>
      <c r="D372" t="s">
        <v>650</v>
      </c>
      <c r="E372">
        <v>2016</v>
      </c>
      <c r="F372" t="s">
        <v>1002</v>
      </c>
      <c r="G372" t="s">
        <v>1003</v>
      </c>
      <c r="H372" s="25" t="s">
        <v>1004</v>
      </c>
      <c r="I372" t="s">
        <v>1005</v>
      </c>
      <c r="J372">
        <v>72</v>
      </c>
      <c r="K372">
        <v>454.23611111111109</v>
      </c>
      <c r="L372">
        <v>73.611111111111114</v>
      </c>
      <c r="M372">
        <v>18.055555555555557</v>
      </c>
      <c r="N372">
        <v>8.3333333333333339</v>
      </c>
      <c r="O372">
        <v>0</v>
      </c>
      <c r="P372">
        <v>26.388888888888889</v>
      </c>
      <c r="Q372">
        <v>8.3333333333333339</v>
      </c>
      <c r="R372" t="s">
        <v>25</v>
      </c>
    </row>
    <row r="373" spans="1:18">
      <c r="A373" t="s">
        <v>964</v>
      </c>
      <c r="B373" t="s">
        <v>968</v>
      </c>
      <c r="C373" t="s">
        <v>180</v>
      </c>
      <c r="D373" t="s">
        <v>578</v>
      </c>
      <c r="E373">
        <v>2016</v>
      </c>
      <c r="F373" t="s">
        <v>1002</v>
      </c>
      <c r="G373" t="s">
        <v>1003</v>
      </c>
      <c r="H373" s="25" t="s">
        <v>1004</v>
      </c>
      <c r="I373" t="s">
        <v>1005</v>
      </c>
      <c r="J373">
        <v>68</v>
      </c>
      <c r="K373">
        <v>486.33823529411762</v>
      </c>
      <c r="L373">
        <v>45.588235294117645</v>
      </c>
      <c r="M373">
        <v>33.823529411764703</v>
      </c>
      <c r="N373">
        <v>19.117647058823529</v>
      </c>
      <c r="O373">
        <v>1.4705882352941178</v>
      </c>
      <c r="P373">
        <v>54.411764705882355</v>
      </c>
      <c r="Q373">
        <v>20.588235294117649</v>
      </c>
      <c r="R373" t="s">
        <v>25</v>
      </c>
    </row>
    <row r="374" spans="1:18">
      <c r="A374" t="s">
        <v>964</v>
      </c>
      <c r="B374" t="s">
        <v>842</v>
      </c>
      <c r="C374" t="s">
        <v>180</v>
      </c>
      <c r="D374" t="s">
        <v>579</v>
      </c>
      <c r="E374">
        <v>2016</v>
      </c>
      <c r="F374" t="s">
        <v>1002</v>
      </c>
      <c r="G374" t="s">
        <v>1003</v>
      </c>
      <c r="H374" s="25" t="s">
        <v>1004</v>
      </c>
      <c r="I374" t="s">
        <v>1005</v>
      </c>
      <c r="J374">
        <v>36</v>
      </c>
      <c r="K374">
        <v>479.97222222222223</v>
      </c>
      <c r="L374">
        <v>44.444444444444443</v>
      </c>
      <c r="M374">
        <v>44.444444444444443</v>
      </c>
      <c r="N374">
        <v>11.111111111111111</v>
      </c>
      <c r="O374">
        <v>0</v>
      </c>
      <c r="P374">
        <v>55.555555555555557</v>
      </c>
      <c r="Q374">
        <v>11.111111111111111</v>
      </c>
      <c r="R374" t="s">
        <v>25</v>
      </c>
    </row>
    <row r="375" spans="1:18">
      <c r="A375" t="s">
        <v>964</v>
      </c>
      <c r="B375" t="s">
        <v>969</v>
      </c>
      <c r="C375" t="s">
        <v>180</v>
      </c>
      <c r="D375" t="s">
        <v>581</v>
      </c>
      <c r="E375">
        <v>2016</v>
      </c>
      <c r="F375" t="s">
        <v>1002</v>
      </c>
      <c r="G375" t="s">
        <v>1003</v>
      </c>
      <c r="H375" s="25" t="s">
        <v>1004</v>
      </c>
      <c r="I375" t="s">
        <v>1005</v>
      </c>
      <c r="J375">
        <v>13</v>
      </c>
      <c r="K375">
        <v>422.30769230769232</v>
      </c>
      <c r="L375">
        <v>92.307692307692307</v>
      </c>
      <c r="M375">
        <v>7.6923076923076925</v>
      </c>
      <c r="N375">
        <v>0</v>
      </c>
      <c r="O375">
        <v>0</v>
      </c>
      <c r="P375">
        <v>7.6923076923076925</v>
      </c>
      <c r="Q375">
        <v>0</v>
      </c>
      <c r="R375" t="s">
        <v>25</v>
      </c>
    </row>
    <row r="376" spans="1:18">
      <c r="A376" t="s">
        <v>964</v>
      </c>
      <c r="B376" t="s">
        <v>742</v>
      </c>
      <c r="C376" t="s">
        <v>180</v>
      </c>
      <c r="D376" t="s">
        <v>582</v>
      </c>
      <c r="E376">
        <v>2016</v>
      </c>
      <c r="F376" t="s">
        <v>1002</v>
      </c>
      <c r="G376" t="s">
        <v>1003</v>
      </c>
      <c r="H376" s="25" t="s">
        <v>1004</v>
      </c>
      <c r="I376" t="s">
        <v>1005</v>
      </c>
      <c r="J376">
        <v>16</v>
      </c>
      <c r="K376">
        <v>435</v>
      </c>
      <c r="L376">
        <v>93.75</v>
      </c>
      <c r="M376">
        <v>6.25</v>
      </c>
      <c r="N376">
        <v>0</v>
      </c>
      <c r="O376">
        <v>0</v>
      </c>
      <c r="P376">
        <v>6.25</v>
      </c>
      <c r="Q376">
        <v>0</v>
      </c>
      <c r="R376" t="s">
        <v>25</v>
      </c>
    </row>
    <row r="377" spans="1:18">
      <c r="A377" t="s">
        <v>964</v>
      </c>
      <c r="B377" t="s">
        <v>970</v>
      </c>
      <c r="C377" t="s">
        <v>180</v>
      </c>
      <c r="D377" t="s">
        <v>583</v>
      </c>
      <c r="E377">
        <v>2016</v>
      </c>
      <c r="F377" t="s">
        <v>1002</v>
      </c>
      <c r="G377" t="s">
        <v>1003</v>
      </c>
      <c r="H377" s="25" t="s">
        <v>1004</v>
      </c>
      <c r="I377" t="s">
        <v>1005</v>
      </c>
      <c r="J377">
        <v>113</v>
      </c>
      <c r="K377">
        <v>569.95575221238937</v>
      </c>
      <c r="L377">
        <v>16.814159292035399</v>
      </c>
      <c r="M377">
        <v>15.044247787610619</v>
      </c>
      <c r="N377">
        <v>31.858407079646017</v>
      </c>
      <c r="O377">
        <v>36.283185840707965</v>
      </c>
      <c r="P377">
        <v>83.185840707964601</v>
      </c>
      <c r="Q377">
        <v>68.141592920353986</v>
      </c>
      <c r="R377" t="s">
        <v>25</v>
      </c>
    </row>
    <row r="378" spans="1:18">
      <c r="A378" t="s">
        <v>971</v>
      </c>
      <c r="B378" t="s">
        <v>874</v>
      </c>
      <c r="C378" t="s">
        <v>181</v>
      </c>
      <c r="D378" t="s">
        <v>584</v>
      </c>
      <c r="E378">
        <v>2016</v>
      </c>
      <c r="F378" t="s">
        <v>1002</v>
      </c>
      <c r="G378" t="s">
        <v>1003</v>
      </c>
      <c r="H378" s="25" t="s">
        <v>1004</v>
      </c>
      <c r="I378" t="s">
        <v>1005</v>
      </c>
      <c r="J378">
        <v>83</v>
      </c>
      <c r="K378">
        <v>549.80722891566268</v>
      </c>
      <c r="L378">
        <v>14.457831325301205</v>
      </c>
      <c r="M378">
        <v>20.481927710843372</v>
      </c>
      <c r="N378">
        <v>44.578313253012048</v>
      </c>
      <c r="O378">
        <v>20.481927710843372</v>
      </c>
      <c r="P378">
        <v>85.5421686746988</v>
      </c>
      <c r="Q378">
        <v>65.060240963855421</v>
      </c>
      <c r="R378" t="s">
        <v>16</v>
      </c>
    </row>
    <row r="379" spans="1:18">
      <c r="A379" t="s">
        <v>972</v>
      </c>
      <c r="B379" t="s">
        <v>729</v>
      </c>
      <c r="C379" t="s">
        <v>651</v>
      </c>
      <c r="D379" t="s">
        <v>652</v>
      </c>
      <c r="E379">
        <v>2016</v>
      </c>
      <c r="F379" t="s">
        <v>1002</v>
      </c>
      <c r="G379" t="s">
        <v>1003</v>
      </c>
      <c r="H379" s="25" t="s">
        <v>1004</v>
      </c>
      <c r="I379" t="s">
        <v>1005</v>
      </c>
      <c r="J379">
        <v>174</v>
      </c>
      <c r="K379">
        <v>609.09770114942523</v>
      </c>
      <c r="L379">
        <v>0.57471264367816088</v>
      </c>
      <c r="M379">
        <v>6.3218390804597702</v>
      </c>
      <c r="N379">
        <v>46.551724137931032</v>
      </c>
      <c r="O379">
        <v>46.551724137931032</v>
      </c>
      <c r="P379">
        <v>99.425287356321846</v>
      </c>
      <c r="Q379">
        <v>93.103448275862064</v>
      </c>
      <c r="R379" t="s">
        <v>25</v>
      </c>
    </row>
    <row r="380" spans="1:18">
      <c r="A380" t="s">
        <v>973</v>
      </c>
      <c r="B380" t="s">
        <v>705</v>
      </c>
      <c r="C380" t="s">
        <v>182</v>
      </c>
      <c r="D380" t="s">
        <v>585</v>
      </c>
      <c r="E380">
        <v>2016</v>
      </c>
      <c r="F380" t="s">
        <v>1002</v>
      </c>
      <c r="G380" t="s">
        <v>1003</v>
      </c>
      <c r="H380" s="25" t="s">
        <v>1004</v>
      </c>
      <c r="I380" t="s">
        <v>1005</v>
      </c>
      <c r="J380">
        <v>20</v>
      </c>
      <c r="K380">
        <v>436.15</v>
      </c>
      <c r="L380">
        <v>95</v>
      </c>
      <c r="M380">
        <v>5</v>
      </c>
      <c r="N380">
        <v>0</v>
      </c>
      <c r="O380">
        <v>0</v>
      </c>
      <c r="P380">
        <v>5</v>
      </c>
      <c r="Q380">
        <v>0</v>
      </c>
      <c r="R380" t="s">
        <v>16</v>
      </c>
    </row>
    <row r="381" spans="1:18">
      <c r="A381" t="s">
        <v>974</v>
      </c>
      <c r="B381" t="s">
        <v>684</v>
      </c>
      <c r="C381" t="s">
        <v>183</v>
      </c>
      <c r="D381" t="s">
        <v>586</v>
      </c>
      <c r="E381">
        <v>2016</v>
      </c>
      <c r="F381" t="s">
        <v>1002</v>
      </c>
      <c r="G381" t="s">
        <v>1003</v>
      </c>
      <c r="H381" s="25" t="s">
        <v>1004</v>
      </c>
      <c r="I381" t="s">
        <v>1005</v>
      </c>
      <c r="J381">
        <v>295</v>
      </c>
      <c r="K381">
        <v>519.44406779661017</v>
      </c>
      <c r="L381">
        <v>25.423728813559322</v>
      </c>
      <c r="M381">
        <v>31.525423728813561</v>
      </c>
      <c r="N381">
        <v>33.220338983050844</v>
      </c>
      <c r="O381">
        <v>9.8305084745762716</v>
      </c>
      <c r="P381">
        <v>74.576271186440678</v>
      </c>
      <c r="Q381">
        <v>43.050847457627121</v>
      </c>
      <c r="R381" t="s">
        <v>22</v>
      </c>
    </row>
    <row r="382" spans="1:18">
      <c r="A382" t="s">
        <v>975</v>
      </c>
      <c r="B382" t="s">
        <v>803</v>
      </c>
      <c r="C382" t="s">
        <v>184</v>
      </c>
      <c r="D382" t="s">
        <v>587</v>
      </c>
      <c r="E382">
        <v>2016</v>
      </c>
      <c r="F382" t="s">
        <v>1002</v>
      </c>
      <c r="G382" t="s">
        <v>1003</v>
      </c>
      <c r="H382" s="25" t="s">
        <v>1004</v>
      </c>
      <c r="I382" t="s">
        <v>1005</v>
      </c>
      <c r="J382">
        <v>243</v>
      </c>
      <c r="K382">
        <v>512.84362139917698</v>
      </c>
      <c r="L382">
        <v>24.279835390946502</v>
      </c>
      <c r="M382">
        <v>37.44855967078189</v>
      </c>
      <c r="N382">
        <v>32.098765432098766</v>
      </c>
      <c r="O382">
        <v>6.1728395061728394</v>
      </c>
      <c r="P382">
        <v>75.720164609053498</v>
      </c>
      <c r="Q382">
        <v>38.271604938271608</v>
      </c>
      <c r="R382" t="s">
        <v>16</v>
      </c>
    </row>
    <row r="383" spans="1:18">
      <c r="A383" t="s">
        <v>976</v>
      </c>
      <c r="B383" t="s">
        <v>977</v>
      </c>
      <c r="C383" t="s">
        <v>185</v>
      </c>
      <c r="D383" t="s">
        <v>588</v>
      </c>
      <c r="E383">
        <v>2016</v>
      </c>
      <c r="F383" t="s">
        <v>1002</v>
      </c>
      <c r="G383" t="s">
        <v>1003</v>
      </c>
      <c r="H383" s="25" t="s">
        <v>1004</v>
      </c>
      <c r="I383" t="s">
        <v>1005</v>
      </c>
      <c r="J383">
        <v>57</v>
      </c>
      <c r="K383">
        <v>518.92982456140351</v>
      </c>
      <c r="L383">
        <v>31.578947368421051</v>
      </c>
      <c r="M383">
        <v>21.05263157894737</v>
      </c>
      <c r="N383">
        <v>36.842105263157897</v>
      </c>
      <c r="O383">
        <v>10.526315789473685</v>
      </c>
      <c r="P383">
        <v>68.421052631578945</v>
      </c>
      <c r="Q383">
        <v>47.368421052631582</v>
      </c>
      <c r="R383" t="s">
        <v>16</v>
      </c>
    </row>
    <row r="384" spans="1:18">
      <c r="A384" t="s">
        <v>978</v>
      </c>
      <c r="B384" t="s">
        <v>760</v>
      </c>
      <c r="C384" t="s">
        <v>186</v>
      </c>
      <c r="D384" t="s">
        <v>589</v>
      </c>
      <c r="E384">
        <v>2016</v>
      </c>
      <c r="F384" t="s">
        <v>1002</v>
      </c>
      <c r="G384" t="s">
        <v>1003</v>
      </c>
      <c r="H384" s="25" t="s">
        <v>1004</v>
      </c>
      <c r="I384" t="s">
        <v>1005</v>
      </c>
      <c r="J384">
        <v>36</v>
      </c>
      <c r="K384">
        <v>541.66666666666663</v>
      </c>
      <c r="L384">
        <v>8.3333333333333339</v>
      </c>
      <c r="M384">
        <v>27.777777777777779</v>
      </c>
      <c r="N384">
        <v>55.555555555555557</v>
      </c>
      <c r="O384">
        <v>8.3333333333333339</v>
      </c>
      <c r="P384">
        <v>91.666666666666671</v>
      </c>
      <c r="Q384">
        <v>63.888888888888886</v>
      </c>
      <c r="R384" t="s">
        <v>15</v>
      </c>
    </row>
    <row r="385" spans="1:18">
      <c r="A385" t="s">
        <v>979</v>
      </c>
      <c r="B385" t="s">
        <v>686</v>
      </c>
      <c r="C385" t="s">
        <v>187</v>
      </c>
      <c r="D385" t="s">
        <v>590</v>
      </c>
      <c r="E385">
        <v>2016</v>
      </c>
      <c r="F385" t="s">
        <v>1002</v>
      </c>
      <c r="G385" t="s">
        <v>1003</v>
      </c>
      <c r="H385" s="25" t="s">
        <v>1004</v>
      </c>
      <c r="I385" t="s">
        <v>1005</v>
      </c>
      <c r="J385">
        <v>79</v>
      </c>
      <c r="K385">
        <v>441.56962025316454</v>
      </c>
      <c r="L385">
        <v>81.012658227848107</v>
      </c>
      <c r="M385">
        <v>18.9873417721519</v>
      </c>
      <c r="N385">
        <v>0</v>
      </c>
      <c r="O385">
        <v>0</v>
      </c>
      <c r="P385">
        <v>18.9873417721519</v>
      </c>
      <c r="Q385">
        <v>0</v>
      </c>
      <c r="R385" t="s">
        <v>24</v>
      </c>
    </row>
    <row r="386" spans="1:18">
      <c r="A386" t="s">
        <v>979</v>
      </c>
      <c r="B386" t="s">
        <v>764</v>
      </c>
      <c r="C386" t="s">
        <v>187</v>
      </c>
      <c r="D386" t="s">
        <v>591</v>
      </c>
      <c r="E386">
        <v>2016</v>
      </c>
      <c r="F386" t="s">
        <v>1002</v>
      </c>
      <c r="G386" t="s">
        <v>1003</v>
      </c>
      <c r="H386" s="25" t="s">
        <v>1004</v>
      </c>
      <c r="I386" t="s">
        <v>1005</v>
      </c>
      <c r="J386">
        <v>317</v>
      </c>
      <c r="K386">
        <v>490.90536277602524</v>
      </c>
      <c r="L386">
        <v>46.372239747634069</v>
      </c>
      <c r="M386">
        <v>27.129337539432175</v>
      </c>
      <c r="N386">
        <v>21.135646687697161</v>
      </c>
      <c r="O386">
        <v>5.3627760252365935</v>
      </c>
      <c r="P386">
        <v>53.627760252365931</v>
      </c>
      <c r="Q386">
        <v>26.498422712933753</v>
      </c>
      <c r="R386" t="s">
        <v>24</v>
      </c>
    </row>
    <row r="387" spans="1:18">
      <c r="A387" t="s">
        <v>980</v>
      </c>
      <c r="B387" t="s">
        <v>705</v>
      </c>
      <c r="C387" t="s">
        <v>653</v>
      </c>
      <c r="D387" t="s">
        <v>654</v>
      </c>
      <c r="E387">
        <v>2016</v>
      </c>
      <c r="F387" t="s">
        <v>1002</v>
      </c>
      <c r="G387" t="s">
        <v>1003</v>
      </c>
      <c r="H387" s="25" t="s">
        <v>1004</v>
      </c>
      <c r="I387" t="s">
        <v>1005</v>
      </c>
      <c r="J387">
        <v>354</v>
      </c>
      <c r="K387">
        <v>554.02259887005653</v>
      </c>
      <c r="L387">
        <v>15.819209039548022</v>
      </c>
      <c r="M387">
        <v>20.621468926553671</v>
      </c>
      <c r="N387">
        <v>38.700564971751412</v>
      </c>
      <c r="O387">
        <v>24.858757062146893</v>
      </c>
      <c r="P387">
        <v>84.180790960451972</v>
      </c>
      <c r="Q387">
        <v>63.559322033898304</v>
      </c>
      <c r="R387" t="s">
        <v>25</v>
      </c>
    </row>
    <row r="388" spans="1:18">
      <c r="A388" t="s">
        <v>981</v>
      </c>
      <c r="B388" t="s">
        <v>977</v>
      </c>
      <c r="C388" t="s">
        <v>188</v>
      </c>
      <c r="D388" t="s">
        <v>592</v>
      </c>
      <c r="E388">
        <v>2016</v>
      </c>
      <c r="F388" t="s">
        <v>1002</v>
      </c>
      <c r="G388" t="s">
        <v>1003</v>
      </c>
      <c r="H388" s="25" t="s">
        <v>1004</v>
      </c>
      <c r="I388" t="s">
        <v>1005</v>
      </c>
      <c r="J388">
        <v>70</v>
      </c>
      <c r="K388">
        <v>511.48571428571427</v>
      </c>
      <c r="L388">
        <v>20</v>
      </c>
      <c r="M388">
        <v>42.857142857142854</v>
      </c>
      <c r="N388">
        <v>28.571428571428573</v>
      </c>
      <c r="O388">
        <v>8.5714285714285712</v>
      </c>
      <c r="P388">
        <v>80</v>
      </c>
      <c r="Q388">
        <v>37.142857142857146</v>
      </c>
      <c r="R388" t="s">
        <v>19</v>
      </c>
    </row>
    <row r="389" spans="1:18">
      <c r="A389" t="s">
        <v>981</v>
      </c>
      <c r="B389" t="s">
        <v>982</v>
      </c>
      <c r="C389" t="s">
        <v>188</v>
      </c>
      <c r="D389" t="s">
        <v>593</v>
      </c>
      <c r="E389">
        <v>2016</v>
      </c>
      <c r="F389" t="s">
        <v>1002</v>
      </c>
      <c r="G389" t="s">
        <v>1003</v>
      </c>
      <c r="H389" s="25" t="s">
        <v>1004</v>
      </c>
      <c r="I389" t="s">
        <v>1005</v>
      </c>
      <c r="J389">
        <v>11</v>
      </c>
      <c r="K389">
        <v>414.63636363636363</v>
      </c>
      <c r="L389">
        <v>100</v>
      </c>
      <c r="M389">
        <v>0</v>
      </c>
      <c r="N389">
        <v>0</v>
      </c>
      <c r="O389">
        <v>0</v>
      </c>
      <c r="P389">
        <v>0</v>
      </c>
      <c r="Q389">
        <v>0</v>
      </c>
      <c r="R389" t="s">
        <v>19</v>
      </c>
    </row>
    <row r="390" spans="1:18">
      <c r="A390" t="s">
        <v>983</v>
      </c>
      <c r="B390" t="s">
        <v>715</v>
      </c>
      <c r="C390" t="s">
        <v>189</v>
      </c>
      <c r="D390" t="s">
        <v>594</v>
      </c>
      <c r="E390">
        <v>2016</v>
      </c>
      <c r="F390" t="s">
        <v>1002</v>
      </c>
      <c r="G390" t="s">
        <v>1003</v>
      </c>
      <c r="H390" s="25" t="s">
        <v>1004</v>
      </c>
      <c r="I390" t="s">
        <v>1005</v>
      </c>
      <c r="J390">
        <v>17</v>
      </c>
      <c r="K390">
        <v>427.70588235294116</v>
      </c>
      <c r="L390">
        <v>100</v>
      </c>
      <c r="M390">
        <v>0</v>
      </c>
      <c r="N390">
        <v>0</v>
      </c>
      <c r="O390">
        <v>0</v>
      </c>
      <c r="P390">
        <v>0</v>
      </c>
      <c r="Q390">
        <v>0</v>
      </c>
      <c r="R390" t="s">
        <v>14</v>
      </c>
    </row>
    <row r="391" spans="1:18">
      <c r="A391" t="s">
        <v>983</v>
      </c>
      <c r="B391" t="s">
        <v>705</v>
      </c>
      <c r="C391" t="s">
        <v>189</v>
      </c>
      <c r="D391" t="s">
        <v>595</v>
      </c>
      <c r="E391">
        <v>2016</v>
      </c>
      <c r="F391" t="s">
        <v>1002</v>
      </c>
      <c r="G391" t="s">
        <v>1003</v>
      </c>
      <c r="H391" s="25" t="s">
        <v>1004</v>
      </c>
      <c r="I391" t="s">
        <v>1005</v>
      </c>
      <c r="J391">
        <v>156</v>
      </c>
      <c r="K391">
        <v>506</v>
      </c>
      <c r="L391">
        <v>41.025641025641029</v>
      </c>
      <c r="M391">
        <v>21.794871794871796</v>
      </c>
      <c r="N391">
        <v>28.205128205128204</v>
      </c>
      <c r="O391">
        <v>8.9743589743589745</v>
      </c>
      <c r="P391">
        <v>58.974358974358971</v>
      </c>
      <c r="Q391">
        <v>37.179487179487182</v>
      </c>
      <c r="R391" t="s">
        <v>14</v>
      </c>
    </row>
    <row r="392" spans="1:18">
      <c r="A392" t="s">
        <v>984</v>
      </c>
      <c r="B392" t="s">
        <v>985</v>
      </c>
      <c r="C392" t="s">
        <v>190</v>
      </c>
      <c r="D392" t="s">
        <v>596</v>
      </c>
      <c r="E392">
        <v>2016</v>
      </c>
      <c r="F392" t="s">
        <v>1002</v>
      </c>
      <c r="G392" t="s">
        <v>1003</v>
      </c>
      <c r="H392" s="25" t="s">
        <v>1004</v>
      </c>
      <c r="I392" t="s">
        <v>1005</v>
      </c>
      <c r="J392">
        <v>84</v>
      </c>
      <c r="K392">
        <v>550.63095238095241</v>
      </c>
      <c r="L392">
        <v>9.5238095238095237</v>
      </c>
      <c r="M392">
        <v>17.857142857142858</v>
      </c>
      <c r="N392">
        <v>60.714285714285715</v>
      </c>
      <c r="O392">
        <v>11.904761904761905</v>
      </c>
      <c r="P392">
        <v>90.476190476190482</v>
      </c>
      <c r="Q392">
        <v>72.61904761904762</v>
      </c>
      <c r="R392" t="s">
        <v>15</v>
      </c>
    </row>
    <row r="393" spans="1:18">
      <c r="A393" t="s">
        <v>986</v>
      </c>
      <c r="B393" t="s">
        <v>667</v>
      </c>
      <c r="C393" t="s">
        <v>191</v>
      </c>
      <c r="D393" t="s">
        <v>597</v>
      </c>
      <c r="E393">
        <v>2016</v>
      </c>
      <c r="F393" t="s">
        <v>1002</v>
      </c>
      <c r="G393" t="s">
        <v>1003</v>
      </c>
      <c r="H393" s="25" t="s">
        <v>1004</v>
      </c>
      <c r="I393" t="s">
        <v>1005</v>
      </c>
      <c r="J393">
        <v>257</v>
      </c>
      <c r="K393">
        <v>506.51361867704281</v>
      </c>
      <c r="L393">
        <v>29.182879377431906</v>
      </c>
      <c r="M393">
        <v>34.630350194552527</v>
      </c>
      <c r="N393">
        <v>34.630350194552527</v>
      </c>
      <c r="O393">
        <v>1.556420233463035</v>
      </c>
      <c r="P393">
        <v>70.817120622568098</v>
      </c>
      <c r="Q393">
        <v>36.186770428015564</v>
      </c>
      <c r="R393" t="s">
        <v>25</v>
      </c>
    </row>
    <row r="394" spans="1:18">
      <c r="A394" t="s">
        <v>987</v>
      </c>
      <c r="B394" t="s">
        <v>870</v>
      </c>
      <c r="C394" t="s">
        <v>200</v>
      </c>
      <c r="D394" t="s">
        <v>599</v>
      </c>
      <c r="E394">
        <v>2016</v>
      </c>
      <c r="F394" t="s">
        <v>1002</v>
      </c>
      <c r="G394" t="s">
        <v>1003</v>
      </c>
      <c r="H394" s="25" t="s">
        <v>1004</v>
      </c>
      <c r="I394" t="s">
        <v>1005</v>
      </c>
      <c r="J394">
        <v>168</v>
      </c>
      <c r="K394">
        <v>498.8154761904762</v>
      </c>
      <c r="L394">
        <v>35.714285714285715</v>
      </c>
      <c r="M394">
        <v>34.523809523809526</v>
      </c>
      <c r="N394">
        <v>26.785714285714285</v>
      </c>
      <c r="O394">
        <v>2.9761904761904763</v>
      </c>
      <c r="P394">
        <v>64.285714285714292</v>
      </c>
      <c r="Q394">
        <v>29.761904761904763</v>
      </c>
      <c r="R394" t="s">
        <v>14</v>
      </c>
    </row>
    <row r="395" spans="1:18">
      <c r="A395" t="s">
        <v>987</v>
      </c>
      <c r="B395" t="s">
        <v>820</v>
      </c>
      <c r="C395" t="s">
        <v>201</v>
      </c>
      <c r="D395" t="s">
        <v>600</v>
      </c>
      <c r="E395">
        <v>2016</v>
      </c>
      <c r="F395" t="s">
        <v>1002</v>
      </c>
      <c r="G395" t="s">
        <v>1003</v>
      </c>
      <c r="H395" s="25" t="s">
        <v>1004</v>
      </c>
      <c r="I395" t="s">
        <v>1005</v>
      </c>
      <c r="J395">
        <v>173</v>
      </c>
      <c r="K395">
        <v>464.08670520231215</v>
      </c>
      <c r="L395">
        <v>65.895953757225428</v>
      </c>
      <c r="M395">
        <v>21.387283236994218</v>
      </c>
      <c r="N395">
        <v>12.138728323699421</v>
      </c>
      <c r="O395">
        <v>0.5780346820809249</v>
      </c>
      <c r="P395">
        <v>34.104046242774565</v>
      </c>
      <c r="Q395">
        <v>12.716763005780347</v>
      </c>
      <c r="R395" t="s">
        <v>26</v>
      </c>
    </row>
    <row r="396" spans="1:18">
      <c r="A396" t="s">
        <v>987</v>
      </c>
      <c r="B396" t="s">
        <v>988</v>
      </c>
      <c r="C396" t="s">
        <v>202</v>
      </c>
      <c r="D396" t="s">
        <v>601</v>
      </c>
      <c r="E396">
        <v>2016</v>
      </c>
      <c r="F396" t="s">
        <v>1002</v>
      </c>
      <c r="G396" t="s">
        <v>1003</v>
      </c>
      <c r="H396" s="25" t="s">
        <v>1004</v>
      </c>
      <c r="I396" t="s">
        <v>1005</v>
      </c>
      <c r="J396">
        <v>163</v>
      </c>
      <c r="K396">
        <v>476.77914110429447</v>
      </c>
      <c r="L396">
        <v>54.601226993865033</v>
      </c>
      <c r="M396">
        <v>26.993865030674847</v>
      </c>
      <c r="N396">
        <v>14.723926380368098</v>
      </c>
      <c r="O396">
        <v>3.6809815950920246</v>
      </c>
      <c r="P396">
        <v>45.398773006134967</v>
      </c>
      <c r="Q396">
        <v>18.404907975460123</v>
      </c>
      <c r="R396" t="s">
        <v>26</v>
      </c>
    </row>
    <row r="397" spans="1:18">
      <c r="A397" t="s">
        <v>987</v>
      </c>
      <c r="B397" t="s">
        <v>982</v>
      </c>
      <c r="C397" t="s">
        <v>203</v>
      </c>
      <c r="D397" t="s">
        <v>602</v>
      </c>
      <c r="E397">
        <v>2016</v>
      </c>
      <c r="F397" t="s">
        <v>1002</v>
      </c>
      <c r="G397" t="s">
        <v>1003</v>
      </c>
      <c r="H397" s="25" t="s">
        <v>1004</v>
      </c>
      <c r="I397" t="s">
        <v>1005</v>
      </c>
      <c r="J397">
        <v>181</v>
      </c>
      <c r="K397">
        <v>491.63535911602207</v>
      </c>
      <c r="L397">
        <v>39.77900552486188</v>
      </c>
      <c r="M397">
        <v>33.149171270718234</v>
      </c>
      <c r="N397">
        <v>26.519337016574585</v>
      </c>
      <c r="O397">
        <v>0.5524861878453039</v>
      </c>
      <c r="P397">
        <v>60.22099447513812</v>
      </c>
      <c r="Q397">
        <v>27.071823204419889</v>
      </c>
      <c r="R397" t="s">
        <v>26</v>
      </c>
    </row>
    <row r="398" spans="1:18">
      <c r="A398" t="s">
        <v>987</v>
      </c>
      <c r="B398" t="s">
        <v>989</v>
      </c>
      <c r="C398" t="s">
        <v>204</v>
      </c>
      <c r="D398" t="s">
        <v>603</v>
      </c>
      <c r="E398">
        <v>2016</v>
      </c>
      <c r="F398" t="s">
        <v>1002</v>
      </c>
      <c r="G398" t="s">
        <v>1003</v>
      </c>
      <c r="H398" s="25" t="s">
        <v>1004</v>
      </c>
      <c r="I398" t="s">
        <v>1005</v>
      </c>
      <c r="J398">
        <v>75</v>
      </c>
      <c r="K398">
        <v>497.66666666666669</v>
      </c>
      <c r="L398">
        <v>33.333333333333336</v>
      </c>
      <c r="M398">
        <v>40</v>
      </c>
      <c r="N398">
        <v>22.666666666666668</v>
      </c>
      <c r="O398">
        <v>4</v>
      </c>
      <c r="P398">
        <v>66.666666666666671</v>
      </c>
      <c r="Q398">
        <v>26.666666666666668</v>
      </c>
      <c r="R398" t="s">
        <v>26</v>
      </c>
    </row>
    <row r="399" spans="1:18">
      <c r="A399" t="s">
        <v>990</v>
      </c>
      <c r="B399" t="s">
        <v>725</v>
      </c>
      <c r="C399" t="s">
        <v>192</v>
      </c>
      <c r="D399" t="s">
        <v>606</v>
      </c>
      <c r="E399">
        <v>2016</v>
      </c>
      <c r="F399" t="s">
        <v>1002</v>
      </c>
      <c r="G399" t="s">
        <v>1003</v>
      </c>
      <c r="H399" s="25" t="s">
        <v>1004</v>
      </c>
      <c r="I399" t="s">
        <v>1005</v>
      </c>
      <c r="J399">
        <v>44</v>
      </c>
      <c r="K399">
        <v>489.86363636363637</v>
      </c>
      <c r="L399">
        <v>38.636363636363633</v>
      </c>
      <c r="M399">
        <v>45.454545454545453</v>
      </c>
      <c r="N399">
        <v>13.636363636363637</v>
      </c>
      <c r="O399">
        <v>2.2727272727272729</v>
      </c>
      <c r="P399">
        <v>61.363636363636367</v>
      </c>
      <c r="Q399">
        <v>15.909090909090908</v>
      </c>
      <c r="R399" t="s">
        <v>12</v>
      </c>
    </row>
    <row r="400" spans="1:18">
      <c r="A400" t="s">
        <v>991</v>
      </c>
      <c r="B400" t="s">
        <v>880</v>
      </c>
      <c r="C400" t="s">
        <v>193</v>
      </c>
      <c r="D400" t="s">
        <v>607</v>
      </c>
      <c r="E400">
        <v>2016</v>
      </c>
      <c r="F400" t="s">
        <v>1002</v>
      </c>
      <c r="G400" t="s">
        <v>1003</v>
      </c>
      <c r="H400" s="25" t="s">
        <v>1004</v>
      </c>
      <c r="I400" t="s">
        <v>1005</v>
      </c>
      <c r="J400">
        <v>169</v>
      </c>
      <c r="K400">
        <v>515.84023668639054</v>
      </c>
      <c r="L400">
        <v>32.544378698224854</v>
      </c>
      <c r="M400">
        <v>22.485207100591715</v>
      </c>
      <c r="N400">
        <v>34.911242603550299</v>
      </c>
      <c r="O400">
        <v>10.059171597633137</v>
      </c>
      <c r="P400">
        <v>67.455621301775153</v>
      </c>
      <c r="Q400">
        <v>44.970414201183431</v>
      </c>
      <c r="R400" t="s">
        <v>16</v>
      </c>
    </row>
    <row r="401" spans="1:18">
      <c r="A401" t="s">
        <v>992</v>
      </c>
      <c r="B401" t="s">
        <v>892</v>
      </c>
      <c r="C401" t="s">
        <v>194</v>
      </c>
      <c r="D401" t="s">
        <v>608</v>
      </c>
      <c r="E401">
        <v>2016</v>
      </c>
      <c r="F401" t="s">
        <v>1002</v>
      </c>
      <c r="G401" t="s">
        <v>1003</v>
      </c>
      <c r="H401" s="25" t="s">
        <v>1004</v>
      </c>
      <c r="I401" t="s">
        <v>1005</v>
      </c>
      <c r="J401">
        <v>14</v>
      </c>
      <c r="K401">
        <v>458</v>
      </c>
      <c r="L401">
        <v>64.285714285714292</v>
      </c>
      <c r="M401">
        <v>21.428571428571427</v>
      </c>
      <c r="N401">
        <v>14.285714285714286</v>
      </c>
      <c r="O401">
        <v>0</v>
      </c>
      <c r="P401">
        <v>35.714285714285715</v>
      </c>
      <c r="Q401">
        <v>14.285714285714286</v>
      </c>
      <c r="R401" t="s">
        <v>15</v>
      </c>
    </row>
    <row r="402" spans="1:18">
      <c r="A402" t="s">
        <v>993</v>
      </c>
      <c r="B402" t="s">
        <v>693</v>
      </c>
      <c r="C402" t="s">
        <v>195</v>
      </c>
      <c r="D402" t="s">
        <v>609</v>
      </c>
      <c r="E402">
        <v>2016</v>
      </c>
      <c r="F402" t="s">
        <v>1002</v>
      </c>
      <c r="G402" t="s">
        <v>1003</v>
      </c>
      <c r="H402" s="25" t="s">
        <v>1004</v>
      </c>
      <c r="I402" t="s">
        <v>1005</v>
      </c>
      <c r="J402">
        <v>63</v>
      </c>
      <c r="K402">
        <v>458.01587301587301</v>
      </c>
      <c r="L402">
        <v>66.666666666666671</v>
      </c>
      <c r="M402">
        <v>19.047619047619047</v>
      </c>
      <c r="N402">
        <v>14.285714285714286</v>
      </c>
      <c r="O402">
        <v>0</v>
      </c>
      <c r="P402">
        <v>33.333333333333336</v>
      </c>
      <c r="Q402">
        <v>14.285714285714286</v>
      </c>
      <c r="R402" t="s">
        <v>12</v>
      </c>
    </row>
    <row r="403" spans="1:18">
      <c r="A403" t="s">
        <v>994</v>
      </c>
      <c r="B403" t="s">
        <v>995</v>
      </c>
      <c r="C403" t="s">
        <v>196</v>
      </c>
      <c r="D403" t="s">
        <v>610</v>
      </c>
      <c r="E403">
        <v>2016</v>
      </c>
      <c r="F403" t="s">
        <v>1002</v>
      </c>
      <c r="G403" t="s">
        <v>1003</v>
      </c>
      <c r="H403" s="25" t="s">
        <v>1004</v>
      </c>
      <c r="I403" t="s">
        <v>1005</v>
      </c>
      <c r="J403">
        <v>109</v>
      </c>
      <c r="K403">
        <v>490.60550458715596</v>
      </c>
      <c r="L403">
        <v>42.201834862385319</v>
      </c>
      <c r="M403">
        <v>28.440366972477065</v>
      </c>
      <c r="N403">
        <v>27.522935779816514</v>
      </c>
      <c r="O403">
        <v>1.834862385321101</v>
      </c>
      <c r="P403">
        <v>57.798165137614681</v>
      </c>
      <c r="Q403">
        <v>29.357798165137616</v>
      </c>
      <c r="R403" t="s">
        <v>16</v>
      </c>
    </row>
    <row r="404" spans="1:18">
      <c r="A404" t="s">
        <v>996</v>
      </c>
      <c r="B404" t="s">
        <v>997</v>
      </c>
      <c r="C404" t="s">
        <v>197</v>
      </c>
      <c r="D404" t="s">
        <v>611</v>
      </c>
      <c r="E404">
        <v>2016</v>
      </c>
      <c r="F404" t="s">
        <v>1002</v>
      </c>
      <c r="G404" t="s">
        <v>1003</v>
      </c>
      <c r="H404" s="25" t="s">
        <v>1004</v>
      </c>
      <c r="I404" t="s">
        <v>1005</v>
      </c>
      <c r="J404">
        <v>389</v>
      </c>
      <c r="K404">
        <v>496.47814910025704</v>
      </c>
      <c r="L404">
        <v>38.817480719794347</v>
      </c>
      <c r="M404">
        <v>34.704370179948583</v>
      </c>
      <c r="N404">
        <v>20.822622107969153</v>
      </c>
      <c r="O404">
        <v>5.6555269922879177</v>
      </c>
      <c r="P404">
        <v>61.182519280205653</v>
      </c>
      <c r="Q404">
        <v>26.47814910025707</v>
      </c>
      <c r="R404" t="s">
        <v>17</v>
      </c>
    </row>
    <row r="405" spans="1:18">
      <c r="A405" t="s">
        <v>998</v>
      </c>
      <c r="B405" t="s">
        <v>997</v>
      </c>
      <c r="C405" t="s">
        <v>198</v>
      </c>
      <c r="D405" t="s">
        <v>612</v>
      </c>
      <c r="E405">
        <v>2016</v>
      </c>
      <c r="F405" t="s">
        <v>1002</v>
      </c>
      <c r="G405" t="s">
        <v>1003</v>
      </c>
      <c r="H405" s="25" t="s">
        <v>1004</v>
      </c>
      <c r="I405" t="s">
        <v>1005</v>
      </c>
      <c r="J405">
        <v>102</v>
      </c>
      <c r="K405">
        <v>517.23529411764707</v>
      </c>
      <c r="L405">
        <v>27.450980392156861</v>
      </c>
      <c r="M405">
        <v>31.372549019607842</v>
      </c>
      <c r="N405">
        <v>31.372549019607842</v>
      </c>
      <c r="O405">
        <v>9.8039215686274517</v>
      </c>
      <c r="P405">
        <v>72.549019607843135</v>
      </c>
      <c r="Q405">
        <v>41.176470588235297</v>
      </c>
      <c r="R405" t="s">
        <v>10</v>
      </c>
    </row>
    <row r="406" spans="1:18">
      <c r="A406" t="s">
        <v>998</v>
      </c>
      <c r="B406" t="s">
        <v>999</v>
      </c>
      <c r="C406" t="s">
        <v>198</v>
      </c>
      <c r="D406" t="s">
        <v>613</v>
      </c>
      <c r="E406">
        <v>2016</v>
      </c>
      <c r="F406" t="s">
        <v>1002</v>
      </c>
      <c r="G406" t="s">
        <v>1003</v>
      </c>
      <c r="H406" s="25" t="s">
        <v>1004</v>
      </c>
      <c r="I406" t="s">
        <v>1005</v>
      </c>
      <c r="J406">
        <v>126</v>
      </c>
      <c r="K406">
        <v>475.61111111111109</v>
      </c>
      <c r="L406">
        <v>49.206349206349209</v>
      </c>
      <c r="M406">
        <v>36.507936507936506</v>
      </c>
      <c r="N406">
        <v>13.492063492063492</v>
      </c>
      <c r="O406">
        <v>0.79365079365079361</v>
      </c>
      <c r="P406">
        <v>50.793650793650791</v>
      </c>
      <c r="Q406">
        <v>14.285714285714286</v>
      </c>
      <c r="R406" t="s">
        <v>10</v>
      </c>
    </row>
    <row r="407" spans="1:18">
      <c r="A407" t="s">
        <v>1000</v>
      </c>
      <c r="B407" t="s">
        <v>1001</v>
      </c>
      <c r="C407" t="s">
        <v>207</v>
      </c>
      <c r="D407" t="s">
        <v>614</v>
      </c>
      <c r="E407">
        <v>2016</v>
      </c>
      <c r="F407" t="s">
        <v>1002</v>
      </c>
      <c r="G407" t="s">
        <v>1003</v>
      </c>
      <c r="H407" s="25" t="s">
        <v>1004</v>
      </c>
      <c r="I407" t="s">
        <v>1005</v>
      </c>
      <c r="J407">
        <v>13</v>
      </c>
      <c r="K407">
        <v>449.15384615384613</v>
      </c>
      <c r="L407">
        <v>61.53846153846154</v>
      </c>
      <c r="M407">
        <v>30.76923076923077</v>
      </c>
      <c r="N407">
        <v>7.6923076923076925</v>
      </c>
      <c r="O407">
        <v>0</v>
      </c>
      <c r="P407">
        <v>38.46153846153846</v>
      </c>
      <c r="Q407">
        <v>7.6923076923076925</v>
      </c>
      <c r="R407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School - Economics</vt:lpstr>
      <vt:lpstr>Sheet1</vt:lpstr>
      <vt:lpstr>'School - Economics'!Print_Area</vt:lpstr>
      <vt:lpstr>'School - Economics'!Print_Titles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 Vosler</dc:creator>
  <cp:lastModifiedBy>Adam Griffin</cp:lastModifiedBy>
  <cp:lastPrinted>2016-07-22T20:01:26Z</cp:lastPrinted>
  <dcterms:created xsi:type="dcterms:W3CDTF">2015-10-29T14:14:09Z</dcterms:created>
  <dcterms:modified xsi:type="dcterms:W3CDTF">2016-08-05T14:08:25Z</dcterms:modified>
</cp:coreProperties>
</file>